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P:\DRI\ACCORDS\ACCORDS\Ukraine\Univ Pédagogique Nationale Dragomanov\Renouvellement 2021\"/>
    </mc:Choice>
  </mc:AlternateContent>
  <xr:revisionPtr revIDLastSave="0" documentId="8_{0D2AA41E-565C-41CC-B33F-086FF55E97CA}" xr6:coauthVersionLast="36" xr6:coauthVersionMax="36" xr10:uidLastSave="{00000000-0000-0000-0000-000000000000}"/>
  <bookViews>
    <workbookView xWindow="0" yWindow="0" windowWidth="21570" windowHeight="8100" firstSheet="2" activeTab="5" xr2:uid="{00000000-000D-0000-FFFF-FFFF00000000}"/>
  </bookViews>
  <sheets>
    <sheet name="1. NOTE" sheetId="1" r:id="rId1"/>
    <sheet name="2. IDENTIFICATION FORMATION" sheetId="2" r:id="rId2"/>
    <sheet name="3. PRESENTATION FORMATION" sheetId="3" r:id="rId3"/>
    <sheet name="4. EQUIPE PEDAGOGIQUE" sheetId="4" r:id="rId4"/>
    <sheet name="5. SELECTION" sheetId="5" r:id="rId5"/>
    <sheet name="6. SOUTENABILITE" sheetId="6" r:id="rId6"/>
    <sheet name="Données" sheetId="7" state="hidden" r:id="rId7"/>
  </sheets>
  <calcPr calcId="191029"/>
  <extLst>
    <ext uri="GoogleSheetsCustomDataVersion1">
      <go:sheetsCustomData xmlns:go="http://customooxmlschemas.google.com/" r:id="rId11" roundtripDataSignature="AMtx7mhTBvg8thx7c08AsqtPJSoCHGcLSg=="/>
    </ext>
  </extLst>
</workbook>
</file>

<file path=xl/calcChain.xml><?xml version="1.0" encoding="utf-8"?>
<calcChain xmlns="http://schemas.openxmlformats.org/spreadsheetml/2006/main">
  <c r="D41" i="6" l="1"/>
  <c r="D40" i="6"/>
  <c r="D39" i="6"/>
  <c r="D38" i="6"/>
  <c r="D37" i="6"/>
  <c r="D36" i="6"/>
  <c r="D35" i="6"/>
  <c r="D34" i="6"/>
  <c r="D33" i="6"/>
  <c r="D32" i="6"/>
  <c r="D31" i="6"/>
  <c r="D30" i="6"/>
  <c r="D29" i="6"/>
  <c r="D28" i="6"/>
  <c r="D27" i="6"/>
  <c r="D26" i="6"/>
  <c r="D25" i="6"/>
  <c r="C44" i="6" s="1"/>
  <c r="B25" i="6"/>
  <c r="E23" i="6"/>
  <c r="C20" i="6"/>
  <c r="C19" i="6"/>
  <c r="C18" i="6"/>
  <c r="C17" i="6"/>
  <c r="C23" i="6" s="1"/>
  <c r="C43" i="6" s="1"/>
  <c r="B6" i="6"/>
  <c r="B4" i="6"/>
  <c r="B3" i="6"/>
  <c r="C45" i="6" l="1"/>
  <c r="D45"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26" authorId="0" shapeId="0" xr:uid="{00000000-0006-0000-0500-000005000000}">
      <text>
        <r>
          <rPr>
            <sz val="11"/>
            <color theme="1"/>
            <rFont val="Arial"/>
          </rPr>
          <t>======
ID#AAAAQBJ427I
Auteur    (2021-10-12 13:46:49)
"permanent": comprend les enseignants, E.C et autres personnels titulaires ou contractuels de l'établissement (BIATTS…).</t>
        </r>
      </text>
    </comment>
    <comment ref="A27" authorId="0" shapeId="0" xr:uid="{00000000-0006-0000-0500-000002000000}">
      <text>
        <r>
          <rPr>
            <sz val="11"/>
            <color theme="1"/>
            <rFont val="Arial"/>
          </rPr>
          <t>======
ID#AAAAQBJ427U
Auteur    (2021-10-12 13:46:49)
personnel extérieur à l'établissement (inclus les professionnels qui interviennent dans les formations)</t>
        </r>
      </text>
    </comment>
    <comment ref="A33" authorId="0" shapeId="0" xr:uid="{00000000-0006-0000-0500-000009000000}">
      <text>
        <r>
          <rPr>
            <sz val="11"/>
            <color theme="1"/>
            <rFont val="Arial"/>
          </rPr>
          <t>======
ID#AAAAQBJ4264
Auteur    (2021-10-12 13:46:49)
Personnel intervenant dans : le démarchage, les relations industrielles. Cela peut inclure selon l'organisation,  la préparation de contrats avec les organismes ou partenaires extérieurs</t>
        </r>
      </text>
    </comment>
    <comment ref="A34" authorId="0" shapeId="0" xr:uid="{00000000-0006-0000-0500-000003000000}">
      <text>
        <r>
          <rPr>
            <sz val="11"/>
            <color theme="1"/>
            <rFont val="Arial"/>
          </rPr>
          <t>======
ID#AAAAQBJ427Q
Auteur    (2021-10-12 13:46:49)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5" authorId="0" shapeId="0" xr:uid="{00000000-0006-0000-0500-000007000000}">
      <text>
        <r>
          <rPr>
            <sz val="11"/>
            <color theme="1"/>
            <rFont val="Arial"/>
          </rPr>
          <t>======
ID#AAAAQBJ427A
Auteur    (2021-10-12 13:46:49)
Personnel concerné: le secrétariat pédagogique, le personnel technique et la scolarité qui emploie pour les inscriptions des alternants du personnel vacataire</t>
        </r>
      </text>
    </comment>
    <comment ref="A36" authorId="0" shapeId="0" xr:uid="{00000000-0006-0000-0500-000006000000}">
      <text>
        <r>
          <rPr>
            <sz val="11"/>
            <color theme="1"/>
            <rFont val="Arial"/>
          </rPr>
          <t>======
ID#AAAAQBJ427E
Auteur    (2021-10-12 13:46:49)
Le personnel de cette "ligne" doit être déjà incluse dans les trois lignes précédentes et elle est donc déjà comptabilisée dans le total.</t>
        </r>
      </text>
    </comment>
    <comment ref="A38" authorId="0" shapeId="0" xr:uid="{00000000-0006-0000-0500-000001000000}">
      <text>
        <r>
          <rPr>
            <sz val="11"/>
            <color theme="1"/>
            <rFont val="Arial"/>
          </rPr>
          <t>======
ID#AAAAQBJ427Y
Auteur    (2021-10-12 13:46:49)
Achat de TBI, video projecteur, bureau, chaises…</t>
        </r>
      </text>
    </comment>
    <comment ref="A39" authorId="0" shapeId="0" xr:uid="{00000000-0006-0000-0500-000008000000}">
      <text>
        <r>
          <rPr>
            <sz val="11"/>
            <color theme="1"/>
            <rFont val="Arial"/>
          </rPr>
          <t>======
ID#AAAAQBJ4268
Auteur    (2021-10-12 13:46:49)
Concerne :Mission d'enseignants, formations d’enseignants, venue d’un vacataire de renom, etc.</t>
        </r>
      </text>
    </comment>
    <comment ref="A40" authorId="0" shapeId="0" xr:uid="{00000000-0006-0000-0500-000004000000}">
      <text>
        <r>
          <rPr>
            <sz val="11"/>
            <color theme="1"/>
            <rFont val="Arial"/>
          </rPr>
          <t>======
ID#AAAAQBJ427M
Auteur    (2021-10-12 13:46:49)
organisation de journées ou évènements pour les industriels, soutenances, remise de diplôme, etc.</t>
        </r>
      </text>
    </comment>
    <comment ref="A41" authorId="0" shapeId="0" xr:uid="{00000000-0006-0000-0500-00000A000000}">
      <text>
        <r>
          <rPr>
            <sz val="11"/>
            <color theme="1"/>
            <rFont val="Arial"/>
          </rPr>
          <t>======
ID#AAAAQBJ4260
Auteur    (2021-10-12 13:46:49)
pédagogie innovante, etc.</t>
        </r>
      </text>
    </comment>
  </commentList>
  <extLst>
    <ext xmlns:r="http://schemas.openxmlformats.org/officeDocument/2006/relationships" uri="GoogleSheetsCustomDataVersion1">
      <go:sheetsCustomData xmlns:go="http://customooxmlschemas.google.com/" r:id="rId1" roundtripDataSignature="AMtx7mhbAseXRFsAyT+RUUNYpJmTkVYSzw=="/>
    </ext>
  </extLst>
</comments>
</file>

<file path=xl/sharedStrings.xml><?xml version="1.0" encoding="utf-8"?>
<sst xmlns="http://schemas.openxmlformats.org/spreadsheetml/2006/main" count="433" uniqueCount="353">
  <si>
    <t>IDENTIFICATION DE LA FORMATION</t>
  </si>
  <si>
    <t>Objet de la demande :</t>
  </si>
  <si>
    <t>Intitulé du diplôme :</t>
  </si>
  <si>
    <t>Composante :</t>
  </si>
  <si>
    <t>EUR HEALTHY</t>
  </si>
  <si>
    <t>Champ disciplinaire :</t>
  </si>
  <si>
    <t>SHS</t>
  </si>
  <si>
    <t>Précisez les champs :</t>
  </si>
  <si>
    <t>Secteur disciplinaire :</t>
  </si>
  <si>
    <t>32 - PSYCHOLOGIE, SCIENCES COGNITIVES</t>
  </si>
  <si>
    <t xml:space="preserve">Partenaire international : </t>
  </si>
  <si>
    <t>Cycle (1er cycle, 2ème cycle, 3ème cycle) :</t>
  </si>
  <si>
    <t>Master</t>
  </si>
  <si>
    <t>Niveau d'entrée minimal (bac, bac+1, bac+2 …) :</t>
  </si>
  <si>
    <t>Bac+3</t>
  </si>
  <si>
    <t>Niveau estimé de sortie  bac, bac+1, bac+2 ...) :</t>
  </si>
  <si>
    <t>Bac+5</t>
  </si>
  <si>
    <t>Durée de la formation (1 an, 2 ans, 3 ans ,,,) :</t>
  </si>
  <si>
    <t>2 ans</t>
  </si>
  <si>
    <t>Coordonnées du responsable de la formation</t>
  </si>
  <si>
    <t>Les responsables de la formation sont : Pr Jean-Michel Vives et MCF HDR Frédéric Vinot. Thierry Bisson assure la coordination pédagogique et administrative avec Kiev.</t>
  </si>
  <si>
    <t>Nom :</t>
  </si>
  <si>
    <t>Bisson</t>
  </si>
  <si>
    <t>Prénom :</t>
  </si>
  <si>
    <t>Thierry</t>
  </si>
  <si>
    <t>Grade :</t>
  </si>
  <si>
    <t>MCF HDR</t>
  </si>
  <si>
    <t>Courriel :</t>
  </si>
  <si>
    <t>thierry.bisson@univ-cotedazur.fr</t>
  </si>
  <si>
    <t>Accessible à distance :</t>
  </si>
  <si>
    <t>NON</t>
  </si>
  <si>
    <t>Sauf situation exceptionnelle</t>
  </si>
  <si>
    <t>Stage</t>
  </si>
  <si>
    <t>Oui</t>
  </si>
  <si>
    <t>Durée: 200h</t>
  </si>
  <si>
    <t>SUIVI ADMINISTRATIF</t>
  </si>
  <si>
    <t>Avis du conseil de composante :</t>
  </si>
  <si>
    <t>Favorable</t>
  </si>
  <si>
    <t>En date du :</t>
  </si>
  <si>
    <t>Vu par le service de scolarité :</t>
  </si>
  <si>
    <t>en date du:</t>
  </si>
  <si>
    <t>Nom de l'agent :</t>
  </si>
  <si>
    <t>Vu par le SPOF :</t>
  </si>
  <si>
    <t>Avis du conseil académique :</t>
  </si>
  <si>
    <t xml:space="preserve">Avis du conseil d'administration : </t>
  </si>
  <si>
    <t>Ne rien écrire dans les zones grisées</t>
  </si>
  <si>
    <t>PRESENTATION DE LA FORMATION</t>
  </si>
  <si>
    <t>3.1 Contexte de la coopération internationale et objectifs visés</t>
  </si>
  <si>
    <t>Indiquez :
 - le type de coopération avec le(s) partenaire(s) international
- le type de convention (double diplôme, diplôme délocalisé) et les objectifs visés</t>
  </si>
  <si>
    <t xml:space="preserve">Délocalisation du Master "Psychologie clinique et médiations thérapeutiques par l'art" dans le dispositif d'un accord cadre entre les universités UCA, Dragomanov (Kiev) et l'institut de psychologies MIGP (Kiev) La présente coopération a pour vocation d’assurer la formation aux médiations thérapeutiques par l'art des étudiants ukrainiens, tout en assurant un transfert progressif des connaissances aux enseignants ukrainiens. Elle s'inscrit dans la continuité de la délocalisation de master initiéé par le Pr. Serge Lesourd dès 2004.Ce projet s’inscrit également dans le cadre du développement des rapports franco-ukrainiens en matière d’enseignement et de recherche. Les étudiants ukrainiens participant à ce programme avec succès se verront délivrer :
-    le Diplôme de Master PSYCHOLOGIE, parcours « Psychologie clinique et médiations thérapeutiques par l’art» par l’Université Côte d’Azur
</t>
  </si>
  <si>
    <t>3.2. Organisation pédagogique</t>
  </si>
  <si>
    <t>• Commentaires explicitant l’articulation des unités d’enseignements avec l'offre de formation existante à Université Côte d'Azur
• Expliquer l'organisation des enseignements et la répartition entre les partenaires (la liste des intervenants sera fournie dans l'onglet 4</t>
  </si>
  <si>
    <t xml:space="preserve">Ce programme délocalisé est dispensé à des étudiants résidant en Ukraine, sous la responsabilité et le contrôle de l’Université Côte d’Azur en collaboration avec les partenaires ukrainiens.
Le Master de psychologie fonctionne comme les Masters français avec une sélection pour l’entrée en M1. L’objectif est d’assurer aux étudiants une spécialisation dans la discipline en les initiant à mener une réflexion scientifique sur un objet de recherche. Les étudiants sont amenés à adopter une méthodologie de recherche adaptée pour répondre à une question, qu’elle soit fondamentale ou plus appliquée, à se confronter au milieu-socioprofessionnel dans le cadre de stages en première et seconde année. Il s’agit de les sensibiliser aux activités de recherche les plus poussées et les plus récentes via des enseignements spécifiques en lien avec les activités de recherche de l’équipe pédagogique mais aussi via la rédaction et la soutenance d’un mémoire de recherche intégrant une réflexion thématique et clinique dans la spécialité. Enfin, une formation spécifique de haut niveau en français est proposée tout au long du Master de façon à doter les étudiants de toutes les connaissances et compétences nécessaires pour accéder et participer à une recherche de niveau international.
Adossement recherche : Ce Master s’inscrit dans l’offre de formation de l’EUR HEALTHY d’Université Côte d’Azur, et prend appui sur le laboratoire LAPCOS (Laboratoire d’Anthropologie et de Psychologies Cliniques, Cognitives et Sociales EA 7278), plus précisément sur les axes 1 « Perception et Espace » et 2 « Santé : du bien naître au bien vieillir » ainsi que sur l’Ecole Doctorale Lettres, Sciences Humaines et Sociales (ED86).
Dans le cadre de leur collaboration, les partenaires mettront en œuvre les activités suivantes :
Réalisation commune des enseignements
Coopération dans la construction des programmes
Echanges de programmes d’enseignements
Amélioration de l’organisation et de la formation à et par la pratique
Echanges d’enseignants-chercheurs et d’étudiants
Organisation conjointe de conférences et symposiums
Echanges de publications à caractère scientifique
</t>
  </si>
  <si>
    <t>3.4. Modalités d’enseignement</t>
  </si>
  <si>
    <r>
      <rPr>
        <i/>
        <sz val="11"/>
        <color theme="1"/>
        <rFont val="Calibri"/>
      </rP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rPr>
      <t xml:space="preserve">
</t>
    </r>
  </si>
  <si>
    <t xml:space="preserve">Les enseignements correspondent à ceux dispensés à Université Côte d’Azur, sous réserve des aménagements proposés dans le programme joint en Annexe pédagogique, et suivent le règlement relatif aux modalités de contrôle des connaissances adopté par notre université.
Le contenu et l'organisation des études sont placés sous la responsabilité du ou des responsables pédagogiques du programme de diplôme délocalisé.
Les enseignements sont dispensés en présentiel à l’Institut International de Psychologie des profondeurs de Kiev, ou par e-learning (exceptionnelement) , par les enseignants des trois partenaires, conformément au programme annexé à cet accord. Durant la deuxième année du Master, un temps de travail en France (Nice) peut être organisé sous forme d’une session en France ou de stages.
Pour assurer ce programme de formation, les partenaires 
Collaborent dans l’échange des programmes d’enseignements,
Travaillent à améliorer l’organisation et la formation à et par la pratique,
S’engagent à transmettre les documents de recherche et pédagogiques nécessaires pour le cursus du Master, et pour cela il est mis en œuvre une politique d’utilisation des nouvelles technologies d’information et d’enseignements,
Les enseignements et les examens ont lieu en langue ukrainienne, française et éventuellement anglaise. 
</t>
  </si>
  <si>
    <t>3.5. Positionnement dans l'environnement</t>
  </si>
  <si>
    <t>• Le positionnement et la valeur ajoutée de la formation au sein de l'établissement dans un ou plusieurs champs
• La liste des formations de niveau équivalent, proches thématiquement, dans l’environnement local, national ou international en indiquant comment s’organise, s’il y a lieu, la coopération de ces formations dans un souci de lisibilité de la carte territoriale des formations.</t>
  </si>
  <si>
    <t xml:space="preserve">Cette formation propose une délocalisation des enseignements de notre master "Psychologie clinique et médiations thérapeutiques par l'art" à Kiev. Notre master s'appuie sur la théorie psychanalytique particulièrement celle développée par Jacques Lacan. Les étudiants ukrainiens ont un très bon niveau en psychanalyse du fait de leurs études préalables au MIGP (minimum 3 ans). Nous leurs apportons un approfondissement théorique lacanien (moins étudié en ukraine que la psychanalyse freudienne) ainsi que notre expertise des médiations thérapeutiques. Il n'y a rien d'équivalent en Ukraine où la psychologie enseignée à l'université est d'orientation cognitive, sociale ou pédagogique d'où l'existence d'instituts privés d'enseignement supérieur à la psychanalyse comme le MIGP, notre partenaire. </t>
  </si>
  <si>
    <t>3.6. Public visé et effectifs attendus</t>
  </si>
  <si>
    <t>Nous accueillons entre 10 et 20 étudiants par an et par année avec un maximum de 25 comme indiqué dans la convention. Ces étudiants font l'objet d'une procédure de sélection identique à celle des étudiants français.</t>
  </si>
  <si>
    <t>3.7. Liens avec le monde socio-économique :</t>
  </si>
  <si>
    <r>
      <rPr>
        <i/>
        <sz val="11"/>
        <color theme="1"/>
        <rFont val="Calibri"/>
      </rPr>
      <t>• Préciser les partenariats  participant à la mise en place de la formation et leurs modalités.</t>
    </r>
    <r>
      <rPr>
        <i/>
        <sz val="11"/>
        <color theme="1"/>
        <rFont val="Calibri"/>
      </rPr>
      <t xml:space="preserve">
</t>
    </r>
  </si>
  <si>
    <t>MIGP : Institut privé d'enseignement supérieur : L’Institut International de Psychologie des profondeurs est chargé par les partenaires d’assurer la gestion administrative et financière du Master en Ukraine. Pour ce faire il perçoit les droits d’inscription au Master versés par les étudiants ukrainiens et prend en charge toutes les dépenses liées au fonctionnement du Master (rémunération des enseignants, transports et hébergements des enseignants, traductions, etc.)
L’Institut International de Psychologie des profondeurs est également chargée de reverser la part revenant à Université Côte d’Azurl’UCA au titre des frais de scolarité conformément à l’article 5.
 L'université Dragomanov accueille les étudiants ukrainiens dans les séminaires.</t>
  </si>
  <si>
    <t>3.8. Suivi de formation</t>
  </si>
  <si>
    <t xml:space="preserve">• Préciser les évènements liées à cette formation (date de création, modification, etc.)
</t>
  </si>
  <si>
    <t>Ce master était à l’origine (2004) un master strasbourgeois (Université de Strasbourg) dirigé par notre confrère Serge Lesourd. Quand Serge Lesourd  a été nommé à Nice , il a tenu à maintenir cette délocalisation (2012) en s’appuyant alors sur notre master, le master Psychologie clinique et médiations thérapeutiques par l’art (PCMTA).  Ceci explique que certains enseignants français strasbourgeois travaillent dans ce master comme chargés de cours. Depuis 2012 il y a un renouvellement de la convention.</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</si>
  <si>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</si>
  <si>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</si>
  <si>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</si>
  <si>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</si>
  <si>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</si>
  <si>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</si>
  <si>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</si>
  <si>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</si>
  <si>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</si>
  <si>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</si>
  <si>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Daria Druzhinenko, Docteur en psychologie, psychologue à Strasbourg,</t>
  </si>
  <si>
    <t>Praticien Strasbourg</t>
  </si>
  <si>
    <t>daria.druzhinenko@laposte.net</t>
  </si>
  <si>
    <t>40h</t>
  </si>
  <si>
    <t>Bilingue russe/français. Spécialiste tests projectifs</t>
  </si>
  <si>
    <t>Bisson Thierry MCF HDR</t>
  </si>
  <si>
    <t>UCA</t>
  </si>
  <si>
    <t>80CM, 12TD</t>
  </si>
  <si>
    <t>Claude Escande, Docteur en psychologie, psychologue à Strasbourg,</t>
  </si>
  <si>
    <t>claudeescande@sfr.fr</t>
  </si>
  <si>
    <t>Psychologue clinicienspécialiste addictions</t>
  </si>
  <si>
    <t>Vinot  Frederic MCF HDR</t>
  </si>
  <si>
    <t>frederic.vinot@univ-cotedazur.fr</t>
  </si>
  <si>
    <t>40CM, 24TD</t>
  </si>
  <si>
    <t>Claude Schauder, professeur des Universités associéde psychopathologie clinique à la faculté de psychologie de l’Université de Strasbourg.</t>
  </si>
  <si>
    <t>ncschauder@hotmail.com</t>
  </si>
  <si>
    <t>Psychologue clinicien spécialiste enfants et adolescents</t>
  </si>
  <si>
    <t>Vives Jean-Michel PR</t>
  </si>
  <si>
    <t>jean-michel.vives@univ-cotedazur.fr</t>
  </si>
  <si>
    <t>40CM, 25TD</t>
  </si>
  <si>
    <t>Luiza Chang, Professeur de français</t>
  </si>
  <si>
    <t>MIGP</t>
  </si>
  <si>
    <t>louisachang8@gmail.com</t>
  </si>
  <si>
    <t>20h</t>
  </si>
  <si>
    <t>Professeur de français, Master en psychologie clinique</t>
  </si>
  <si>
    <t>Pinel Carole PR</t>
  </si>
  <si>
    <t>U Catho de Lille</t>
  </si>
  <si>
    <t>Carole.PINEL@univ-catholille.fr</t>
  </si>
  <si>
    <t>30 CM</t>
  </si>
  <si>
    <t>Natalia Tarasyuk, Master de psychologie</t>
  </si>
  <si>
    <t>tarasyuknatalya@gmail.com</t>
  </si>
  <si>
    <t>Psychanalyste, spécialiste études de cas</t>
  </si>
  <si>
    <t>Sami Selim ATER</t>
  </si>
  <si>
    <t>Selim.SAMI@univ-cotedazur.fr</t>
  </si>
  <si>
    <t>20h CM 20h TD</t>
  </si>
  <si>
    <t>Lilite Tataryan, Master de psychologie</t>
  </si>
  <si>
    <t>anush.tataryan@gmail.com</t>
  </si>
  <si>
    <t>Valentyna Voloshyna, PHD</t>
  </si>
  <si>
    <t>Université Dragomanov</t>
  </si>
  <si>
    <t>voloshyna-v@bigmir.net</t>
  </si>
  <si>
    <t>20h Séminaire</t>
  </si>
  <si>
    <t>Inna Chebotar, Psychologue, Master de psychologie</t>
  </si>
  <si>
    <t>inna.che.ua@gmail.com</t>
  </si>
  <si>
    <t>10h</t>
  </si>
  <si>
    <t>Supervision</t>
  </si>
  <si>
    <t>Nataliia Ulko, PHD</t>
  </si>
  <si>
    <t>nata.ulko@gmail.com</t>
  </si>
  <si>
    <t>Olha Shkolenko, Master de psychologie</t>
  </si>
  <si>
    <t>shkolenkoolga@gmail.com</t>
  </si>
  <si>
    <t>Psychanalyste, spécialiste enfant et adolescents, médiations</t>
  </si>
  <si>
    <t>Svetlana Ouvarova, Psychologue, Docteur en psychologie (Strasbourg)</t>
  </si>
  <si>
    <t>rector@pa.org.ua</t>
  </si>
  <si>
    <t>Psychanalyste, directrice du MIGP, docteur en psychologie, spécialiste Lacan en russe</t>
  </si>
  <si>
    <t>Olena Galkina Professeur de Français, traductrice</t>
  </si>
  <si>
    <t>elenagalkina25@ukr.net</t>
  </si>
  <si>
    <t>Isabelle Orrado Psychologue, docteur en psychologie Nice</t>
  </si>
  <si>
    <t>Praticienne Nice</t>
  </si>
  <si>
    <t>isabelle.orrado@gmail.com</t>
  </si>
  <si>
    <t>Psychanalyste, Docteur (Nice) Spécialiste médiations</t>
  </si>
  <si>
    <t>Liliana Radchenko, Master de psychologie</t>
  </si>
  <si>
    <t>Lilianaradchenko7@gmail.com</t>
  </si>
  <si>
    <t>Psychanalyste, spécialiste de Freud</t>
  </si>
  <si>
    <t>Svitlana Bondareva, Master de psychologie</t>
  </si>
  <si>
    <t>svetbond@gmail.com</t>
  </si>
  <si>
    <t>Psychanalyste, spécialiste médiations</t>
  </si>
  <si>
    <t>Liubov Nosova, Master de psychologie</t>
  </si>
  <si>
    <t>nosova12l@icloud.com</t>
  </si>
  <si>
    <t>FICHE DE SELECTION</t>
  </si>
  <si>
    <t>Date d'ouverture de la campagne :</t>
  </si>
  <si>
    <t>Date de fermeture de la campagne :</t>
  </si>
  <si>
    <t>Date prévsionnelle de la commission de sélection :</t>
  </si>
  <si>
    <t>Capacité d'accueil :</t>
  </si>
  <si>
    <t>25 M1 + 25 M2</t>
  </si>
  <si>
    <t>PIECES CONSTITUTIVES DU DOSSIER</t>
  </si>
  <si>
    <t>CRITERES D'APPRECIATION</t>
  </si>
  <si>
    <t>Relevé de notes du baccalauréat :</t>
  </si>
  <si>
    <t>Non</t>
  </si>
  <si>
    <t>Matières examinées :</t>
  </si>
  <si>
    <t>Relevé de notes des études supérieures :</t>
  </si>
  <si>
    <t>psychologie clinique et pathologique, psychanalyse</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</si>
  <si>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</si>
  <si>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</si>
  <si>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</si>
  <si>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</si>
  <si>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</si>
  <si>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</si>
  <si>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</si>
  <si>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</si>
  <si>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Obligatoire</t>
  </si>
  <si>
    <t xml:space="preserve">Niveau CECRL attendu : </t>
  </si>
  <si>
    <t>B1</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</si>
  <si>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</si>
  <si>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</si>
  <si>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</si>
  <si>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</si>
  <si>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</si>
  <si>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</si>
  <si>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</si>
  <si>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</si>
  <si>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</si>
  <si>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</si>
  <si>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</si>
  <si>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FICHE DE SOUTENABILITE</t>
  </si>
  <si>
    <t>Les cases en jaune sont à renseigner pour le calcul de la soutenabilité</t>
  </si>
  <si>
    <t>Champ :</t>
  </si>
  <si>
    <t>Niveau de sortie (L, M, D, Autre) :</t>
  </si>
  <si>
    <t>M</t>
  </si>
  <si>
    <t>Partenaire international :</t>
  </si>
  <si>
    <t>Détermination des droits d'inscription</t>
  </si>
  <si>
    <t>Droits systématiques :</t>
  </si>
  <si>
    <t>Ne rentrent pas dans le calcul d'autofinancement de la formation</t>
  </si>
  <si>
    <t>Droit d'inscription n°1 (DI 1):</t>
  </si>
  <si>
    <t>Précisez pour quels types d'apprenants cela s'applique : Tous</t>
  </si>
  <si>
    <t>Droits d'inscription UCA hors les 57€</t>
  </si>
  <si>
    <t>Droit d'inscription n°2 (DI 2):</t>
  </si>
  <si>
    <t>Droits supplémentaires</t>
  </si>
  <si>
    <t>Droit d'inscription n°3 (DI 3):</t>
  </si>
  <si>
    <t>Précisez pour quels types d'apprenants cela s'applique :</t>
  </si>
  <si>
    <t>Droit d'inscription n°4 (DI 4):</t>
  </si>
  <si>
    <t>Droit contrat d'apprentissage :</t>
  </si>
  <si>
    <t>Droit formation continue :</t>
  </si>
  <si>
    <t>Equilibre financier</t>
  </si>
  <si>
    <t>Nombre d'apprenants</t>
  </si>
  <si>
    <t>Recettes DI</t>
  </si>
  <si>
    <t>Autres recettes</t>
  </si>
  <si>
    <t>Nb d'apprenants DI 1:</t>
  </si>
  <si>
    <t>Subventions:</t>
  </si>
  <si>
    <t>Précisez les sources :</t>
  </si>
  <si>
    <t>Nb d'apprenants DI 2:</t>
  </si>
  <si>
    <t>Conventions :</t>
  </si>
  <si>
    <t>Préciser les sources :</t>
  </si>
  <si>
    <t>Nb d'apprenants DI 3:</t>
  </si>
  <si>
    <t>Taxe d'apprentissage :</t>
  </si>
  <si>
    <t>Nb d'apprenants DI 4:</t>
  </si>
  <si>
    <t>Autres :</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</si>
  <si>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</si>
  <si>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</si>
  <si>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</si>
  <si>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</si>
  <si>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</si>
  <si>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</si>
  <si>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</si>
  <si>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</si>
  <si>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</si>
  <si>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r>
      <rPr>
        <b/>
        <sz val="11"/>
        <color rgb="FFFF0000"/>
        <rFont val="Calibri"/>
      </rPr>
      <t xml:space="preserve">EXTRAIT DE LA CONVENTION </t>
    </r>
    <r>
      <rPr>
        <sz val="11"/>
        <color theme="1"/>
        <rFont val="Calibri"/>
      </rPr>
      <t xml:space="preserve">Article 5 – Inscription des étudiants
Les étudiants des partenaires ukrainiens sont inscrits administrativement et pédagogiquement à la Faculté des Lettres, Arts et Sciences Humaines de l’Université Côte d’Azur pour suivre les enseignements du Master de Psychologie, Parcours Psychologie clinique et médiation thérapeutique par l’art, qui auront lieu à Kiev (Ukraine).
L’Institut International de Psychologie des profondeurs de Kiev est chargée de collecter pour le compte de l’Université Côte d’Azur (UCA) les frais de scolarité qui comprennent :
Les droits nationaux établis chaque année par un arrêté du Ministère de l'Enseignement Supérieur, de la Recherche et de l’Innovation français (fixés à 243 € pour l’année universitaire 
Les droits spécifiques d’un montant de 300 € correspondant aux frais d'organisation et aux frais pédagogiques supplémentaires engendrés par l'activité : gestion administrative, suivi pédagogique, examens etc.
Ces frais de scolarité seront versés par l’Institut International de Psychologie des profondeurs à Université Côte d’AzurUCA, chaque année universitaire, selon la liste des étudiants admis en Master fournie par le Coordonnateur du programme d’Université Côte d’AzurUCA et sur présentation de la facture d’Université Côte d’AzurUCA.
Le paiement sera effectué par virement bancaire sur le compte d’Université Côte d’AzurUCA suite à la réception de la facture et selon les références bancaires transmises par les Services financiers dUniversité Côte d’Azur’UCA.
Les frais de scolarité ne comprennent pas la taxe nationale CVEC (Contribution Vie Etudiante et de Campus) dont le montant pour l’année universitaire 2020-2021 est a été fixé à 92 euros et dont l’acquittement doite se faire sur le site web du CROUS de Nice par les étudiants de façon individuelle.
</t>
    </r>
  </si>
  <si>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</si>
  <si>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</si>
  <si>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</si>
  <si>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</si>
  <si>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</si>
  <si>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</si>
  <si>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</si>
  <si>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</si>
  <si>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</si>
  <si>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</si>
  <si>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</si>
  <si>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</si>
  <si>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rPr>
      <t>dont</t>
    </r>
    <r>
      <rPr>
        <i/>
        <sz val="11"/>
        <color theme="1"/>
        <rFont val="Calibri"/>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</si>
  <si>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</si>
  <si>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</si>
  <si>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</si>
  <si>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</si>
  <si>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</si>
  <si>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</si>
  <si>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</si>
  <si>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</si>
  <si>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Le MIGP prenant en charge la totalité des coûts. Non seulement la formation est autofinancée mais elle rapporte de l'argent à l'université.</t>
  </si>
  <si>
    <t>Equilibre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</si>
  <si>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</si>
  <si>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</si>
  <si>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</si>
  <si>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</si>
  <si>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</si>
  <si>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</si>
  <si>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</si>
  <si>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</si>
  <si>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</si>
  <si>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</si>
  <si>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</si>
  <si>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</si>
  <si>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</si>
  <si>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</si>
  <si>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</si>
  <si>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</si>
  <si>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</si>
  <si>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</si>
  <si>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</si>
  <si>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</si>
  <si>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</si>
  <si>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</si>
  <si>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</si>
  <si>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</si>
  <si>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</si>
  <si>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</si>
  <si>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</si>
  <si>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</si>
  <si>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</si>
  <si>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</si>
  <si>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</si>
  <si>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</si>
  <si>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</si>
  <si>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</si>
  <si>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</si>
  <si>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</si>
  <si>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</si>
  <si>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LLAC</t>
  </si>
  <si>
    <t>04 - MATHÉMATIQUES APPLIQUÉES AUX SCIENCES SOCIALES (MASS)</t>
  </si>
  <si>
    <t>UF</t>
  </si>
  <si>
    <t>Défavorable</t>
  </si>
  <si>
    <t>EUR LEX@Société</t>
  </si>
  <si>
    <t>Bac+4</t>
  </si>
  <si>
    <t>05 - SCIENCES DE L'UNIVERS, DE LA TERRE, DE L'ESPACE</t>
  </si>
  <si>
    <t>3 ans</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</si>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</sst>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164" formatCode="[$-F800]dddd\,\ mmmm\ dd\,\ yyyy"/>
    <numFmt numFmtId="165" formatCode="#,##0\ &quot;€&quot;"/>
    <numFmt numFmtId="166" formatCode="_-* #,##0.00\ &quot;€&quot;_-;\-* #,##0.00\ &quot;€&quot;_-;_-* &quot;-&quot;??\ &quot;€&quot;_-;_-@"/>
    <numFmt numFmtId="167" formatCode="_-* #,##0\ &quot;€&quot;_-;\-* #,##0\ &quot;€&quot;_-;_-* &quot;-&quot;??\ &quot;€&quot;_-;_-@"/>
  </numFmts>
  <fonts count="20">
    <font>
      <sz val="11"/>
      <color theme="1"/>
      <name val="Arial"/>
    </font>
    <font>
      <u/>
      <sz val="11"/>
      <color theme="10"/>
      <name val="Calibri"/>
    </font>
    <font>
      <b/>
      <sz val="12"/>
      <color theme="1"/>
      <name val="Calibri"/>
    </font>
    <font>
      <sz val="11"/>
      <name val="Arial"/>
    </font>
    <font>
      <sz val="12"/>
      <color theme="1"/>
      <name val="Calibri"/>
    </font>
    <font>
      <sz val="11"/>
      <color theme="1"/>
      <name val="Calibri"/>
    </font>
    <font>
      <b/>
      <i/>
      <sz val="11"/>
      <color theme="1"/>
      <name val="Calibri"/>
    </font>
    <font>
      <b/>
      <sz val="11"/>
      <color theme="1"/>
      <name val="Calibri"/>
    </font>
    <font>
      <i/>
      <sz val="11"/>
      <color theme="1"/>
      <name val="Calibri"/>
    </font>
    <font>
      <strike/>
      <sz val="11"/>
      <color rgb="FFFF0000"/>
      <name val="Calibri"/>
    </font>
    <font>
      <sz val="9"/>
      <color theme="1"/>
      <name val="Calibri"/>
    </font>
    <font>
      <b/>
      <sz val="9"/>
      <color theme="1"/>
      <name val="Calibri"/>
    </font>
    <font>
      <sz val="11"/>
      <color theme="1"/>
      <name val="Calibri"/>
    </font>
    <font>
      <sz val="11"/>
      <color theme="1"/>
      <name val="&quot;Times New Roman&quot;"/>
    </font>
    <font>
      <sz val="11"/>
      <color rgb="FF000000"/>
      <name val="Calibri"/>
    </font>
    <font>
      <sz val="11"/>
      <color rgb="FFFF0000"/>
      <name val="Calibri"/>
    </font>
    <font>
      <b/>
      <sz val="14"/>
      <color theme="1"/>
      <name val="Calibri"/>
    </font>
    <font>
      <b/>
      <sz val="11"/>
      <color theme="1"/>
      <name val="Calibri"/>
    </font>
    <font>
      <i/>
      <strike/>
      <sz val="11"/>
      <color rgb="FFFF0000"/>
      <name val="Calibri"/>
    </font>
    <font>
      <b/>
      <sz val="11"/>
      <color rgb="FFFF0000"/>
      <name val="Calibri"/>
    </font>
  </fonts>
  <fills count="10">
    <fill>
      <patternFill patternType="none"/>
    </fill>
    <fill>
      <patternFill patternType="gray125"/>
    </fill>
    <fill>
      <patternFill patternType="solid">
        <fgColor rgb="FFBDD6EE"/>
        <bgColor rgb="FFBDD6EE"/>
      </patternFill>
    </fill>
    <fill>
      <patternFill patternType="solid">
        <fgColor rgb="FFD8D8D8"/>
        <bgColor rgb="FFD8D8D8"/>
      </patternFill>
    </fill>
    <fill>
      <patternFill patternType="solid">
        <fgColor rgb="FFBFBFBF"/>
        <bgColor rgb="FFBFBFBF"/>
      </patternFill>
    </fill>
    <fill>
      <patternFill patternType="solid">
        <fgColor rgb="FFFFFFFF"/>
        <bgColor rgb="FFFFFFFF"/>
      </patternFill>
    </fill>
    <fill>
      <patternFill patternType="solid">
        <fgColor rgb="FFF2F2F2"/>
        <bgColor rgb="FFF2F2F2"/>
      </patternFill>
    </fill>
    <fill>
      <patternFill patternType="solid">
        <fgColor theme="0"/>
        <bgColor theme="0"/>
      </patternFill>
    </fill>
    <fill>
      <patternFill patternType="solid">
        <fgColor rgb="FFFEF2CB"/>
        <bgColor rgb="FFFEF2CB"/>
      </patternFill>
    </fill>
    <fill>
      <patternFill patternType="solid">
        <fgColor rgb="FF92D050"/>
        <bgColor rgb="FF92D050"/>
      </patternFill>
    </fill>
  </fills>
  <borders count="68">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s>
  <cellStyleXfs count="1">
    <xf numFmtId="0" fontId="0" fillId="0" borderId="0"/>
  </cellStyleXfs>
  <cellXfs count="165">
    <xf numFmtId="0" fontId="0" fillId="0" borderId="0" xfId="0" applyFont="1" applyAlignment="1"/>
    <xf numFmtId="0" fontId="1" fillId="0" borderId="0" xfId="0" applyFont="1"/>
    <xf numFmtId="0" fontId="2" fillId="0" borderId="4" xfId="0" applyFont="1" applyBorder="1" applyAlignment="1">
      <alignment horizontal="left"/>
    </xf>
    <xf numFmtId="0" fontId="2" fillId="0" borderId="5" xfId="0" applyFont="1" applyBorder="1" applyAlignment="1">
      <alignment horizontal="center"/>
    </xf>
    <xf numFmtId="0" fontId="2" fillId="0" borderId="6" xfId="0" applyFont="1" applyBorder="1"/>
    <xf numFmtId="0" fontId="4" fillId="0" borderId="10" xfId="0" applyFont="1" applyBorder="1"/>
    <xf numFmtId="0" fontId="4" fillId="0" borderId="5" xfId="0" applyFont="1" applyBorder="1" applyAlignment="1"/>
    <xf numFmtId="0" fontId="5" fillId="0" borderId="5" xfId="0" applyFont="1" applyBorder="1"/>
    <xf numFmtId="0" fontId="5" fillId="0" borderId="5" xfId="0" applyFont="1" applyBorder="1" applyAlignment="1"/>
    <xf numFmtId="0" fontId="4" fillId="3" borderId="10" xfId="0" applyFont="1" applyFill="1" applyBorder="1"/>
    <xf numFmtId="0" fontId="4" fillId="3" borderId="12" xfId="0" applyFont="1" applyFill="1" applyBorder="1"/>
    <xf numFmtId="0" fontId="6" fillId="0" borderId="0" xfId="0" applyFont="1"/>
    <xf numFmtId="0" fontId="9" fillId="0" borderId="0" xfId="0" applyFont="1"/>
    <xf numFmtId="0" fontId="11" fillId="2" borderId="27" xfId="0" applyFont="1" applyFill="1" applyBorder="1" applyAlignment="1">
      <alignment horizontal="center" vertical="center" wrapText="1"/>
    </xf>
    <xf numFmtId="0" fontId="11" fillId="2" borderId="28" xfId="0" applyFont="1" applyFill="1" applyBorder="1" applyAlignment="1">
      <alignment vertical="center" wrapText="1"/>
    </xf>
    <xf numFmtId="0" fontId="11" fillId="2" borderId="29" xfId="0" applyFont="1" applyFill="1" applyBorder="1" applyAlignment="1">
      <alignment vertical="center" wrapText="1"/>
    </xf>
    <xf numFmtId="0" fontId="11" fillId="2" borderId="30"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0" fillId="0" borderId="5" xfId="0" applyFont="1" applyBorder="1" applyAlignment="1">
      <alignment vertical="center" wrapText="1"/>
    </xf>
    <xf numFmtId="0" fontId="5" fillId="0" borderId="5" xfId="0" applyFont="1" applyBorder="1" applyAlignment="1">
      <alignment vertical="center" wrapText="1"/>
    </xf>
    <xf numFmtId="0" fontId="5" fillId="0" borderId="32" xfId="0" applyFont="1" applyBorder="1" applyAlignment="1"/>
    <xf numFmtId="0" fontId="10" fillId="0" borderId="21" xfId="0" applyFont="1" applyBorder="1" applyAlignment="1">
      <alignment vertical="center" wrapText="1"/>
    </xf>
    <xf numFmtId="0" fontId="10" fillId="0" borderId="33" xfId="0" applyFont="1" applyBorder="1" applyAlignment="1">
      <alignment vertical="center" wrapText="1"/>
    </xf>
    <xf numFmtId="0" fontId="5" fillId="0" borderId="34" xfId="0" applyFont="1" applyBorder="1" applyAlignment="1"/>
    <xf numFmtId="0" fontId="10" fillId="0" borderId="5" xfId="0" applyFont="1" applyBorder="1" applyAlignment="1">
      <alignment vertical="center" wrapText="1"/>
    </xf>
    <xf numFmtId="0" fontId="5" fillId="0" borderId="5" xfId="0" applyFont="1" applyBorder="1" applyAlignment="1">
      <alignment wrapText="1"/>
    </xf>
    <xf numFmtId="0" fontId="12" fillId="0" borderId="0" xfId="0" applyFont="1" applyAlignment="1"/>
    <xf numFmtId="0" fontId="13" fillId="0" borderId="0" xfId="0" applyFont="1" applyAlignment="1"/>
    <xf numFmtId="0" fontId="5" fillId="5" borderId="5" xfId="0" applyFont="1" applyFill="1" applyBorder="1" applyAlignment="1"/>
    <xf numFmtId="0" fontId="5" fillId="0" borderId="0" xfId="0" applyFont="1"/>
    <xf numFmtId="0" fontId="14" fillId="5" borderId="5" xfId="0" applyFont="1" applyFill="1" applyBorder="1" applyAlignment="1"/>
    <xf numFmtId="0" fontId="5" fillId="0" borderId="0" xfId="0" applyFont="1" applyAlignment="1"/>
    <xf numFmtId="0" fontId="5" fillId="0" borderId="10" xfId="0" applyFont="1" applyBorder="1" applyAlignment="1">
      <alignment vertical="center"/>
    </xf>
    <xf numFmtId="0" fontId="5" fillId="0" borderId="0" xfId="0" applyFont="1" applyAlignment="1">
      <alignment vertical="center"/>
    </xf>
    <xf numFmtId="0" fontId="5" fillId="0" borderId="12" xfId="0" applyFont="1" applyBorder="1" applyAlignment="1">
      <alignment vertical="center"/>
    </xf>
    <xf numFmtId="0" fontId="5" fillId="0" borderId="10" xfId="0" applyFont="1" applyBorder="1" applyAlignment="1">
      <alignment horizontal="left" vertical="center"/>
    </xf>
    <xf numFmtId="0" fontId="4" fillId="0" borderId="5" xfId="0" applyFont="1" applyBorder="1" applyAlignment="1">
      <alignment vertical="center"/>
    </xf>
    <xf numFmtId="0" fontId="4" fillId="6" borderId="5" xfId="0" applyFont="1" applyFill="1" applyBorder="1" applyAlignment="1">
      <alignment vertical="center"/>
    </xf>
    <xf numFmtId="0" fontId="4" fillId="0" borderId="5" xfId="0" applyFont="1" applyBorder="1" applyAlignment="1">
      <alignment vertical="center"/>
    </xf>
    <xf numFmtId="0" fontId="4" fillId="6" borderId="5" xfId="0" applyFont="1" applyFill="1" applyBorder="1" applyAlignment="1">
      <alignment vertical="center"/>
    </xf>
    <xf numFmtId="0" fontId="4" fillId="6" borderId="47" xfId="0" applyFont="1" applyFill="1" applyBorder="1" applyAlignment="1">
      <alignment horizontal="center" vertical="center"/>
    </xf>
    <xf numFmtId="0" fontId="4" fillId="6" borderId="47" xfId="0" applyFont="1" applyFill="1" applyBorder="1" applyAlignment="1">
      <alignment horizontal="center" vertical="center"/>
    </xf>
    <xf numFmtId="0" fontId="5" fillId="0" borderId="12" xfId="0" applyFont="1" applyBorder="1" applyAlignment="1">
      <alignment horizontal="left" vertical="center"/>
    </xf>
    <xf numFmtId="0" fontId="4" fillId="0" borderId="51" xfId="0" applyFont="1" applyBorder="1" applyAlignment="1">
      <alignment vertical="center"/>
    </xf>
    <xf numFmtId="49" fontId="5" fillId="0" borderId="52" xfId="0" applyNumberFormat="1" applyFont="1" applyBorder="1"/>
    <xf numFmtId="0" fontId="4" fillId="0" borderId="12" xfId="0" applyFont="1" applyBorder="1"/>
    <xf numFmtId="0" fontId="5" fillId="0" borderId="51" xfId="0" applyFont="1" applyBorder="1" applyAlignment="1"/>
    <xf numFmtId="0" fontId="5" fillId="0" borderId="51" xfId="0" applyFont="1" applyBorder="1"/>
    <xf numFmtId="0" fontId="4" fillId="0" borderId="6" xfId="0" applyFont="1" applyBorder="1"/>
    <xf numFmtId="6" fontId="5" fillId="0" borderId="52" xfId="0" applyNumberFormat="1" applyFont="1" applyBorder="1"/>
    <xf numFmtId="165" fontId="5" fillId="8" borderId="5" xfId="0" applyNumberFormat="1" applyFont="1" applyFill="1" applyBorder="1" applyAlignment="1"/>
    <xf numFmtId="165" fontId="5" fillId="8" borderId="5" xfId="0" applyNumberFormat="1" applyFont="1" applyFill="1" applyBorder="1"/>
    <xf numFmtId="165" fontId="5" fillId="8" borderId="51" xfId="0" applyNumberFormat="1" applyFont="1" applyFill="1" applyBorder="1"/>
    <xf numFmtId="0" fontId="2" fillId="2" borderId="56" xfId="0" applyFont="1" applyFill="1" applyBorder="1" applyAlignment="1">
      <alignment horizontal="center"/>
    </xf>
    <xf numFmtId="0" fontId="2" fillId="2" borderId="57" xfId="0" applyFont="1" applyFill="1" applyBorder="1" applyAlignment="1">
      <alignment horizontal="center"/>
    </xf>
    <xf numFmtId="0" fontId="2" fillId="2" borderId="58" xfId="0" applyFont="1" applyFill="1" applyBorder="1" applyAlignment="1">
      <alignment horizontal="center"/>
    </xf>
    <xf numFmtId="0" fontId="5" fillId="8" borderId="5" xfId="0" applyFont="1" applyFill="1" applyBorder="1" applyAlignment="1"/>
    <xf numFmtId="165" fontId="5" fillId="0" borderId="34" xfId="0" applyNumberFormat="1" applyFont="1" applyBorder="1"/>
    <xf numFmtId="0" fontId="5" fillId="0" borderId="10" xfId="0" applyFont="1" applyBorder="1"/>
    <xf numFmtId="166" fontId="5" fillId="8" borderId="5" xfId="0" applyNumberFormat="1" applyFont="1" applyFill="1" applyBorder="1"/>
    <xf numFmtId="0" fontId="5" fillId="8" borderId="5" xfId="0" applyFont="1" applyFill="1" applyBorder="1"/>
    <xf numFmtId="0" fontId="5" fillId="8" borderId="10" xfId="0" applyFont="1" applyFill="1" applyBorder="1"/>
    <xf numFmtId="0" fontId="2" fillId="0" borderId="12" xfId="0" applyFont="1" applyBorder="1"/>
    <xf numFmtId="0" fontId="7" fillId="3" borderId="51" xfId="0" applyFont="1" applyFill="1" applyBorder="1"/>
    <xf numFmtId="166" fontId="7" fillId="0" borderId="59" xfId="0" applyNumberFormat="1" applyFont="1" applyBorder="1"/>
    <xf numFmtId="0" fontId="7" fillId="0" borderId="12" xfId="0" applyFont="1" applyBorder="1"/>
    <xf numFmtId="166" fontId="7" fillId="0" borderId="51" xfId="0" applyNumberFormat="1" applyFont="1" applyBorder="1"/>
    <xf numFmtId="0" fontId="2" fillId="2" borderId="62" xfId="0" applyFont="1" applyFill="1" applyBorder="1" applyAlignment="1">
      <alignment horizontal="center"/>
    </xf>
    <xf numFmtId="0" fontId="2" fillId="2" borderId="63" xfId="0" applyFont="1" applyFill="1" applyBorder="1" applyAlignment="1">
      <alignment horizontal="center"/>
    </xf>
    <xf numFmtId="0" fontId="2" fillId="2" borderId="65" xfId="0" applyFont="1" applyFill="1" applyBorder="1" applyAlignment="1">
      <alignment horizontal="center"/>
    </xf>
    <xf numFmtId="0" fontId="7" fillId="0" borderId="10" xfId="0" applyFont="1" applyBorder="1"/>
    <xf numFmtId="2" fontId="7" fillId="0" borderId="5" xfId="0" applyNumberFormat="1" applyFont="1" applyBorder="1"/>
    <xf numFmtId="167" fontId="7" fillId="0" borderId="5" xfId="0" applyNumberFormat="1" applyFont="1" applyBorder="1"/>
    <xf numFmtId="2" fontId="5" fillId="8" borderId="5" xfId="0" applyNumberFormat="1" applyFont="1" applyFill="1" applyBorder="1"/>
    <xf numFmtId="9" fontId="5" fillId="8" borderId="5" xfId="0" applyNumberFormat="1" applyFont="1" applyFill="1" applyBorder="1"/>
    <xf numFmtId="167" fontId="5" fillId="0" borderId="5" xfId="0" applyNumberFormat="1" applyFont="1" applyBorder="1"/>
    <xf numFmtId="9" fontId="7" fillId="2" borderId="5" xfId="0" applyNumberFormat="1" applyFont="1" applyFill="1" applyBorder="1"/>
    <xf numFmtId="0" fontId="5" fillId="0" borderId="10" xfId="0" applyFont="1" applyBorder="1" applyAlignment="1">
      <alignment horizontal="left" wrapText="1"/>
    </xf>
    <xf numFmtId="0" fontId="5" fillId="0" borderId="10" xfId="0" applyFont="1" applyBorder="1" applyAlignment="1">
      <alignment horizontal="left"/>
    </xf>
    <xf numFmtId="0" fontId="5" fillId="0" borderId="10" xfId="0" applyFont="1" applyBorder="1" applyAlignment="1">
      <alignment horizontal="left" vertical="center" wrapText="1"/>
    </xf>
    <xf numFmtId="0" fontId="8" fillId="0" borderId="10" xfId="0" applyFont="1" applyBorder="1" applyAlignment="1">
      <alignment horizontal="left" vertical="center" wrapText="1"/>
    </xf>
    <xf numFmtId="2" fontId="8" fillId="8" borderId="5" xfId="0" applyNumberFormat="1" applyFont="1" applyFill="1" applyBorder="1"/>
    <xf numFmtId="9" fontId="8" fillId="8" borderId="5" xfId="0" applyNumberFormat="1" applyFont="1" applyFill="1" applyBorder="1"/>
    <xf numFmtId="167" fontId="8" fillId="0" borderId="5" xfId="0" applyNumberFormat="1" applyFont="1" applyBorder="1"/>
    <xf numFmtId="166" fontId="5" fillId="0" borderId="5" xfId="0" applyNumberFormat="1" applyFont="1" applyBorder="1"/>
    <xf numFmtId="0" fontId="5" fillId="8" borderId="51" xfId="0" applyFont="1" applyFill="1" applyBorder="1"/>
    <xf numFmtId="9" fontId="8" fillId="8" borderId="51" xfId="0" applyNumberFormat="1" applyFont="1" applyFill="1" applyBorder="1"/>
    <xf numFmtId="166" fontId="5" fillId="0" borderId="51" xfId="0" applyNumberFormat="1" applyFont="1" applyBorder="1"/>
    <xf numFmtId="0" fontId="16" fillId="0" borderId="66" xfId="0" applyFont="1" applyBorder="1"/>
    <xf numFmtId="165" fontId="16" fillId="0" borderId="67" xfId="0" applyNumberFormat="1" applyFont="1" applyBorder="1"/>
    <xf numFmtId="0" fontId="16" fillId="0" borderId="19" xfId="0" applyFont="1" applyBorder="1"/>
    <xf numFmtId="167" fontId="16" fillId="0" borderId="20" xfId="0" applyNumberFormat="1" applyFont="1" applyBorder="1"/>
    <xf numFmtId="0" fontId="16" fillId="0" borderId="21" xfId="0" applyFont="1" applyBorder="1"/>
    <xf numFmtId="165" fontId="16" fillId="0" borderId="23" xfId="0" applyNumberFormat="1" applyFont="1" applyBorder="1"/>
    <xf numFmtId="0" fontId="12" fillId="0" borderId="0" xfId="0" applyFont="1"/>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5" fillId="0" borderId="7" xfId="0" applyFont="1" applyBorder="1" applyAlignment="1">
      <alignment horizontal="left"/>
    </xf>
    <xf numFmtId="0" fontId="3" fillId="0" borderId="9" xfId="0" applyFont="1" applyBorder="1"/>
    <xf numFmtId="49" fontId="4" fillId="0" borderId="7" xfId="0" applyNumberFormat="1" applyFont="1" applyBorder="1" applyAlignment="1">
      <alignment horizontal="center"/>
    </xf>
    <xf numFmtId="0" fontId="3" fillId="0" borderId="8" xfId="0" applyFont="1" applyBorder="1"/>
    <xf numFmtId="0" fontId="4" fillId="0" borderId="7" xfId="0" applyFont="1" applyBorder="1" applyAlignment="1">
      <alignment horizontal="center"/>
    </xf>
    <xf numFmtId="0" fontId="3" fillId="0" borderId="11" xfId="0" applyFont="1" applyBorder="1"/>
    <xf numFmtId="0" fontId="2" fillId="2" borderId="13" xfId="0" applyFont="1" applyFill="1" applyBorder="1" applyAlignment="1">
      <alignment horizontal="center"/>
    </xf>
    <xf numFmtId="0" fontId="3" fillId="0" borderId="14" xfId="0" applyFont="1" applyBorder="1"/>
    <xf numFmtId="0" fontId="3" fillId="0" borderId="15" xfId="0" applyFont="1" applyBorder="1"/>
    <xf numFmtId="0" fontId="7" fillId="2" borderId="1" xfId="0" applyFont="1" applyFill="1" applyBorder="1" applyAlignment="1">
      <alignment horizontal="left"/>
    </xf>
    <xf numFmtId="0" fontId="8" fillId="3" borderId="16" xfId="0" applyFont="1" applyFill="1" applyBorder="1" applyAlignment="1">
      <alignment horizontal="left" vertical="top" wrapText="1"/>
    </xf>
    <xf numFmtId="0" fontId="3" fillId="0" borderId="17" xfId="0" applyFont="1" applyBorder="1"/>
    <xf numFmtId="0" fontId="3" fillId="0" borderId="18" xfId="0" applyFont="1" applyBorder="1"/>
    <xf numFmtId="49" fontId="5" fillId="0" borderId="19" xfId="0" applyNumberFormat="1" applyFont="1" applyBorder="1" applyAlignment="1">
      <alignment horizontal="left" vertical="top"/>
    </xf>
    <xf numFmtId="0" fontId="0" fillId="0" borderId="0" xfId="0" applyFont="1" applyAlignment="1"/>
    <xf numFmtId="0" fontId="3" fillId="0" borderId="20" xfId="0" applyFont="1" applyBorder="1"/>
    <xf numFmtId="0" fontId="3" fillId="0" borderId="19" xfId="0" applyFont="1" applyBorder="1"/>
    <xf numFmtId="0" fontId="3" fillId="0" borderId="21" xfId="0" applyFont="1" applyBorder="1"/>
    <xf numFmtId="0" fontId="3" fillId="0" borderId="22" xfId="0" applyFont="1" applyBorder="1"/>
    <xf numFmtId="0" fontId="3" fillId="0" borderId="23" xfId="0" applyFont="1" applyBorder="1"/>
    <xf numFmtId="0" fontId="8" fillId="4" borderId="16" xfId="0" applyFont="1" applyFill="1" applyBorder="1" applyAlignment="1">
      <alignment horizontal="left" vertical="top" wrapText="1"/>
    </xf>
    <xf numFmtId="0" fontId="10" fillId="0" borderId="13" xfId="0" applyFont="1" applyBorder="1" applyAlignment="1">
      <alignment vertical="center" wrapText="1"/>
    </xf>
    <xf numFmtId="0" fontId="5" fillId="0" borderId="7" xfId="0" applyFont="1" applyBorder="1" applyAlignment="1"/>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3" fillId="0" borderId="25" xfId="0" applyFont="1" applyBorder="1"/>
    <xf numFmtId="0" fontId="3" fillId="0" borderId="26" xfId="0" applyFont="1" applyBorder="1"/>
    <xf numFmtId="0" fontId="11" fillId="2" borderId="13" xfId="0" applyFont="1" applyFill="1" applyBorder="1" applyAlignment="1">
      <alignment horizontal="center" vertical="center" wrapText="1"/>
    </xf>
    <xf numFmtId="0" fontId="11" fillId="0" borderId="13" xfId="0" applyFont="1" applyBorder="1" applyAlignment="1">
      <alignment vertical="center" wrapText="1"/>
    </xf>
    <xf numFmtId="0" fontId="2" fillId="2" borderId="35" xfId="0" applyFont="1" applyFill="1" applyBorder="1" applyAlignment="1">
      <alignment horizontal="center" vertical="center" wrapText="1"/>
    </xf>
    <xf numFmtId="0" fontId="3" fillId="0" borderId="36" xfId="0" applyFont="1" applyBorder="1"/>
    <xf numFmtId="0" fontId="3" fillId="0" borderId="37" xfId="0" applyFont="1" applyBorder="1"/>
    <xf numFmtId="164" fontId="5" fillId="0" borderId="7" xfId="0" applyNumberFormat="1" applyFont="1" applyBorder="1" applyAlignment="1">
      <alignment horizontal="center" vertical="center"/>
    </xf>
    <xf numFmtId="0" fontId="5" fillId="4" borderId="38" xfId="0" applyFont="1" applyFill="1" applyBorder="1" applyAlignment="1">
      <alignment horizontal="center" vertical="center"/>
    </xf>
    <xf numFmtId="0" fontId="3" fillId="0" borderId="39" xfId="0" applyFont="1" applyBorder="1"/>
    <xf numFmtId="0" fontId="3" fillId="0" borderId="40" xfId="0" applyFont="1" applyBorder="1"/>
    <xf numFmtId="0" fontId="3" fillId="0" borderId="41" xfId="0" applyFont="1" applyBorder="1"/>
    <xf numFmtId="0" fontId="3" fillId="0" borderId="44" xfId="0" applyFont="1" applyBorder="1"/>
    <xf numFmtId="2" fontId="5" fillId="0" borderId="42" xfId="0" applyNumberFormat="1" applyFont="1" applyBorder="1" applyAlignment="1">
      <alignment horizontal="center" vertical="center"/>
    </xf>
    <xf numFmtId="0" fontId="3" fillId="0" borderId="43" xfId="0" applyFont="1" applyBorder="1"/>
    <xf numFmtId="0" fontId="3" fillId="0" borderId="45" xfId="0" applyFont="1" applyBorder="1"/>
    <xf numFmtId="0" fontId="4" fillId="6" borderId="7" xfId="0" applyFont="1" applyFill="1" applyBorder="1" applyAlignment="1">
      <alignment horizontal="center" vertical="center"/>
    </xf>
    <xf numFmtId="0" fontId="4" fillId="6" borderId="7" xfId="0" applyFont="1" applyFill="1" applyBorder="1" applyAlignment="1">
      <alignment horizontal="left" vertical="center"/>
    </xf>
    <xf numFmtId="0" fontId="4" fillId="6" borderId="7" xfId="0" applyFont="1" applyFill="1" applyBorder="1" applyAlignment="1">
      <alignment horizontal="left" vertical="center" wrapText="1"/>
    </xf>
    <xf numFmtId="0" fontId="2" fillId="2" borderId="46" xfId="0" applyFont="1" applyFill="1" applyBorder="1" applyAlignment="1">
      <alignment horizontal="center" vertical="center" wrapText="1"/>
    </xf>
    <xf numFmtId="0" fontId="4" fillId="7" borderId="7" xfId="0" applyFont="1" applyFill="1" applyBorder="1" applyAlignment="1">
      <alignment horizontal="left" vertical="center" wrapText="1"/>
    </xf>
    <xf numFmtId="0" fontId="3" fillId="0" borderId="48" xfId="0" applyFont="1" applyBorder="1"/>
    <xf numFmtId="0" fontId="3" fillId="0" borderId="49" xfId="0" applyFont="1" applyBorder="1"/>
    <xf numFmtId="0" fontId="3" fillId="0" borderId="50" xfId="0" applyFont="1" applyBorder="1"/>
    <xf numFmtId="0" fontId="15" fillId="8" borderId="53" xfId="0" applyFont="1" applyFill="1" applyBorder="1" applyAlignment="1">
      <alignment horizontal="center" vertical="center"/>
    </xf>
    <xf numFmtId="0" fontId="3" fillId="0" borderId="54" xfId="0" applyFont="1" applyBorder="1"/>
    <xf numFmtId="0" fontId="3" fillId="0" borderId="55" xfId="0" applyFont="1" applyBorder="1"/>
    <xf numFmtId="0" fontId="5" fillId="0" borderId="48" xfId="0" applyFont="1" applyBorder="1" applyAlignment="1">
      <alignment horizontal="left" vertical="top"/>
    </xf>
    <xf numFmtId="0" fontId="5" fillId="0" borderId="7" xfId="0" applyFont="1" applyBorder="1" applyAlignment="1">
      <alignment horizontal="left" vertical="top"/>
    </xf>
    <xf numFmtId="0" fontId="5" fillId="8" borderId="7" xfId="0" applyFont="1" applyFill="1" applyBorder="1" applyAlignment="1">
      <alignment horizontal="center"/>
    </xf>
    <xf numFmtId="0" fontId="5" fillId="4" borderId="38" xfId="0" applyFont="1" applyFill="1" applyBorder="1" applyAlignment="1">
      <alignment horizontal="center"/>
    </xf>
    <xf numFmtId="0" fontId="5" fillId="4" borderId="42" xfId="0" applyFont="1" applyFill="1" applyBorder="1" applyAlignment="1">
      <alignment horizontal="center"/>
    </xf>
    <xf numFmtId="0" fontId="3" fillId="0" borderId="60" xfId="0" applyFont="1" applyBorder="1"/>
    <xf numFmtId="0" fontId="3" fillId="0" borderId="61" xfId="0" applyFont="1" applyBorder="1"/>
    <xf numFmtId="0" fontId="7" fillId="2" borderId="64" xfId="0" applyFont="1" applyFill="1" applyBorder="1" applyAlignment="1">
      <alignment horizontal="center" vertical="center"/>
    </xf>
    <xf numFmtId="0" fontId="3" fillId="0" borderId="52" xfId="0" applyFont="1" applyBorder="1"/>
    <xf numFmtId="0" fontId="5" fillId="3" borderId="38" xfId="0" applyFont="1" applyFill="1" applyBorder="1" applyAlignment="1">
      <alignment horizontal="center"/>
    </xf>
    <xf numFmtId="0" fontId="17" fillId="9" borderId="0" xfId="0" applyFont="1" applyFill="1" applyAlignment="1"/>
    <xf numFmtId="165" fontId="16" fillId="0" borderId="13" xfId="0" applyNumberFormat="1" applyFont="1" applyBorder="1" applyAlignment="1">
      <alignment horizontal="center"/>
    </xf>
    <xf numFmtId="0" fontId="2" fillId="2" borderId="46" xfId="0" applyFont="1" applyFill="1" applyBorder="1" applyAlignment="1">
      <alignment horizontal="center"/>
    </xf>
    <xf numFmtId="0" fontId="5" fillId="4" borderId="7" xfId="0" applyFont="1" applyFill="1" applyBorder="1" applyAlignment="1">
      <alignment horizontal="center"/>
    </xf>
  </cellXfs>
  <cellStyles count="1">
    <cellStyle name="Normal" xfId="0" builtinId="0"/>
  </cellStyles>
  <dxfs count="24">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-180975</xdr:rowOff>
    </xdr:from>
    <xdr:ext cx="12525375" cy="5305425"/>
    <xdr:sp macro="" textlink="">
      <xdr:nvSpPr>
        <xdr:cNvPr id="3" name="Shape 3">
          <a:extLst>
            <a:ext uri="{FF2B5EF4-FFF2-40B4-BE49-F238E27FC236}">
              <a16:creationId xmlns:a16="http://schemas.microsoft.com/office/drawing/2014/main" id="{00000000-0008-0000-0000-000003000000}"/>
            </a:ext>
          </a:extLst>
        </xdr:cNvPr>
        <xdr:cNvSpPr txBox="1"/>
      </xdr:nvSpPr>
      <xdr:spPr>
        <a:xfrm>
          <a:off x="0" y="1127288"/>
          <a:ext cx="10692000" cy="53054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Ce document doit être déposé sur </a:t>
          </a:r>
          <a:r>
            <a:rPr lang="en-US" sz="1100" u="sng">
              <a:solidFill>
                <a:schemeClr val="dk1"/>
              </a:solidFill>
              <a:latin typeface="Calibri"/>
              <a:ea typeface="Calibri"/>
              <a:cs typeface="Calibri"/>
              <a:sym typeface="Calibri"/>
            </a:rPr>
            <a:t>nuxeo</a:t>
          </a:r>
          <a:r>
            <a:rPr lang="en-US" sz="1100">
              <a:solidFill>
                <a:schemeClr val="dk1"/>
              </a:solidFill>
              <a:latin typeface="Calibri"/>
              <a:ea typeface="Calibri"/>
              <a:cs typeface="Calibri"/>
              <a:sym typeface="Calibri"/>
            </a:rPr>
            <a:t> avec les annexes, sous forme de dossier compressé (zip ou autre).</a:t>
          </a:r>
          <a:endParaRPr sz="1400"/>
        </a:p>
        <a:p>
          <a:pPr marL="0" lvl="0" indent="0" algn="l" rtl="0">
            <a:spcBef>
              <a:spcPts val="0"/>
            </a:spcBef>
            <a:spcAft>
              <a:spcPts val="0"/>
            </a:spcAft>
            <a:buNone/>
          </a:pPr>
          <a:r>
            <a:rPr lang="en-US" sz="1100">
              <a:solidFill>
                <a:schemeClr val="dk1"/>
              </a:solidFill>
              <a:latin typeface="Calibri"/>
              <a:ea typeface="Calibri"/>
              <a:cs typeface="Calibri"/>
              <a:sym typeface="Calibri"/>
            </a:rPr>
            <a:t> </a:t>
          </a:r>
          <a:endParaRPr sz="1400"/>
        </a:p>
        <a:p>
          <a:pPr marL="0" lvl="0" indent="0" algn="l" rtl="0">
            <a:spcBef>
              <a:spcPts val="0"/>
            </a:spcBef>
            <a:spcAft>
              <a:spcPts val="0"/>
            </a:spcAft>
            <a:buNone/>
          </a:pPr>
          <a:r>
            <a:rPr lang="en-US" sz="1100" b="1">
              <a:solidFill>
                <a:schemeClr val="dk1"/>
              </a:solidFill>
              <a:latin typeface="Calibri"/>
              <a:ea typeface="Calibri"/>
              <a:cs typeface="Calibri"/>
              <a:sym typeface="Calibri"/>
            </a:rPr>
            <a:t>Direction des Etudes et de la Formation</a:t>
          </a:r>
          <a:endParaRPr sz="1100">
            <a:solidFill>
              <a:schemeClr val="dk1"/>
            </a:solidFill>
            <a:latin typeface="Calibri"/>
            <a:ea typeface="Calibri"/>
            <a:cs typeface="Calibri"/>
            <a:sym typeface="Calibri"/>
          </a:endParaRPr>
        </a:p>
        <a:p>
          <a:pPr marL="0" lvl="0" indent="0" algn="l" rtl="0">
            <a:spcBef>
              <a:spcPts val="0"/>
            </a:spcBef>
            <a:spcAft>
              <a:spcPts val="0"/>
            </a:spcAft>
            <a:buNone/>
          </a:pPr>
          <a:r>
            <a:rPr lang="en-US" sz="1100">
              <a:solidFill>
                <a:schemeClr val="dk1"/>
              </a:solidFill>
              <a:latin typeface="Calibri"/>
              <a:ea typeface="Calibri"/>
              <a:cs typeface="Calibri"/>
              <a:sym typeface="Calibri"/>
            </a:rPr>
            <a:t>Tel :+33 (0) 4 89 15 16 04 (secrétariat) BP 2135   - 06103 NICE CEDEX 2</a:t>
          </a:r>
          <a:endParaRPr sz="1400"/>
        </a:p>
        <a:p>
          <a:pPr marL="0" lvl="0" indent="0" algn="l" rtl="0">
            <a:spcBef>
              <a:spcPts val="0"/>
            </a:spcBef>
            <a:spcAft>
              <a:spcPts val="0"/>
            </a:spcAft>
            <a:buNone/>
          </a:pPr>
          <a:endParaRPr sz="1100"/>
        </a:p>
        <a:p>
          <a:pPr marL="0" lvl="0" indent="0" algn="ctr" rtl="0">
            <a:spcBef>
              <a:spcPts val="0"/>
            </a:spcBef>
            <a:spcAft>
              <a:spcPts val="0"/>
            </a:spcAft>
            <a:buNone/>
          </a:pPr>
          <a:r>
            <a:rPr lang="en-US" sz="1600" b="1">
              <a:solidFill>
                <a:schemeClr val="dk1"/>
              </a:solidFill>
              <a:latin typeface="Calibri"/>
              <a:ea typeface="Calibri"/>
              <a:cs typeface="Calibri"/>
              <a:sym typeface="Calibri"/>
            </a:rPr>
            <a:t>Dossier de création, modification, renouvellement, fermeture</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Contrat 2018</a:t>
          </a:r>
          <a:br>
            <a:rPr lang="en-US" sz="1600" b="1">
              <a:solidFill>
                <a:schemeClr val="dk1"/>
              </a:solidFill>
              <a:latin typeface="Calibri"/>
              <a:ea typeface="Calibri"/>
              <a:cs typeface="Calibri"/>
              <a:sym typeface="Calibri"/>
            </a:rPr>
          </a:br>
          <a:r>
            <a:rPr lang="en-US" sz="1600" b="1">
              <a:solidFill>
                <a:schemeClr val="dk1"/>
              </a:solidFill>
              <a:latin typeface="Calibri"/>
              <a:ea typeface="Calibri"/>
              <a:cs typeface="Calibri"/>
              <a:sym typeface="Calibri"/>
            </a:rPr>
            <a:t>Double Diplôme</a:t>
          </a:r>
          <a:endParaRPr sz="1400"/>
        </a:p>
        <a:p>
          <a:pPr marL="0" lvl="0" indent="0" algn="ctr" rtl="0">
            <a:spcBef>
              <a:spcPts val="0"/>
            </a:spcBef>
            <a:spcAft>
              <a:spcPts val="0"/>
            </a:spcAft>
            <a:buNone/>
          </a:pPr>
          <a:r>
            <a:rPr lang="en-US" sz="1600" b="1">
              <a:solidFill>
                <a:schemeClr val="dk1"/>
              </a:solidFill>
              <a:latin typeface="Calibri"/>
              <a:ea typeface="Calibri"/>
              <a:cs typeface="Calibri"/>
              <a:sym typeface="Calibri"/>
            </a:rPr>
            <a:t>Diplôme Délocalisé</a:t>
          </a:r>
          <a:endParaRPr sz="1600">
            <a:latin typeface="Arial"/>
            <a:ea typeface="Arial"/>
            <a:cs typeface="Arial"/>
            <a:sym typeface="Arial"/>
          </a:endParaRPr>
        </a:p>
        <a:p>
          <a:pPr marL="274320" lvl="0" indent="-274320" algn="just" rtl="0">
            <a:spcBef>
              <a:spcPts val="1200"/>
            </a:spcBef>
            <a:spcAft>
              <a:spcPts val="0"/>
            </a:spcAft>
            <a:buNone/>
          </a:pPr>
          <a:r>
            <a:rPr lang="en-US" sz="1100" b="1" i="1">
              <a:solidFill>
                <a:schemeClr val="dk1"/>
              </a:solidFill>
              <a:latin typeface="Arial"/>
              <a:ea typeface="Arial"/>
              <a:cs typeface="Arial"/>
              <a:sym typeface="Arial"/>
            </a:rPr>
            <a:t>Note à l’attention des responsables de formation</a:t>
          </a:r>
          <a:endParaRPr sz="1100" b="1">
            <a:latin typeface="Arial"/>
            <a:ea typeface="Arial"/>
            <a:cs typeface="Arial"/>
            <a:sym typeface="Arial"/>
          </a:endParaRPr>
        </a:p>
        <a:p>
          <a:pPr marL="342900" lvl="0" indent="-273050" algn="just" rtl="0">
            <a:spcBef>
              <a:spcPts val="600"/>
            </a:spcBef>
            <a:spcAft>
              <a:spcPts val="0"/>
            </a:spcAft>
            <a:buSzPts val="1100"/>
            <a:buFont typeface="Noto Sans Symbols"/>
            <a:buNone/>
          </a:pPr>
          <a:endParaRPr sz="1100" i="1">
            <a:solidFill>
              <a:srgbClr val="000000"/>
            </a:solidFill>
            <a:latin typeface="Calibri"/>
            <a:ea typeface="Calibri"/>
            <a:cs typeface="Calibri"/>
            <a:sym typeface="Calibri"/>
          </a:endParaRPr>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créations, toutes les informations devront être obligatoirement transmises par les déposants pour que le dossier soit examiné.</a:t>
          </a:r>
          <a:endParaRPr sz="1400"/>
        </a:p>
        <a:p>
          <a:pPr marL="342900" marR="0" lvl="0" indent="-342900" algn="just" rtl="0">
            <a:lnSpc>
              <a:spcPct val="100000"/>
            </a:lnSpc>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Pour les demandes de modification, la dernière version du dossier devra être prise comme base de travail. Les modifications devront être clairement signalées et une brève notice devra accompagnant le dépôt devra expliquer les modifications apportées.</a:t>
          </a:r>
          <a:endParaRPr sz="1100"/>
        </a:p>
        <a:p>
          <a:pPr marL="342900" lvl="0" indent="-342900" algn="just" rtl="0">
            <a:spcBef>
              <a:spcPts val="0"/>
            </a:spcBef>
            <a:spcAft>
              <a:spcPts val="0"/>
            </a:spcAft>
            <a:buClr>
              <a:srgbClr val="000000"/>
            </a:buClr>
            <a:buSzPts val="1100"/>
            <a:buFont typeface="Noto Sans Symbols"/>
            <a:buChar char="∙"/>
          </a:pPr>
          <a:r>
            <a:rPr lang="en-US" sz="1100" i="1">
              <a:solidFill>
                <a:srgbClr val="000000"/>
              </a:solidFill>
              <a:latin typeface="Calibri"/>
              <a:ea typeface="Calibri"/>
              <a:cs typeface="Calibri"/>
              <a:sym typeface="Calibri"/>
            </a:rPr>
            <a:t>L’équilibre financier est obligatoire</a:t>
          </a:r>
          <a:endParaRPr sz="1400"/>
        </a:p>
        <a:p>
          <a:pPr marL="342900" lvl="0" indent="-342900" algn="just" rtl="0">
            <a:spcBef>
              <a:spcPts val="0"/>
            </a:spcBef>
            <a:spcAft>
              <a:spcPts val="0"/>
            </a:spcAft>
            <a:buClr>
              <a:schemeClr val="dk1"/>
            </a:buClr>
            <a:buSzPts val="1100"/>
            <a:buFont typeface="Noto Sans Symbols"/>
            <a:buChar char="∙"/>
          </a:pPr>
          <a:r>
            <a:rPr lang="en-US" sz="1100" i="1">
              <a:solidFill>
                <a:schemeClr val="dk1"/>
              </a:solidFill>
              <a:latin typeface="Calibri"/>
              <a:ea typeface="Calibri"/>
              <a:cs typeface="Calibri"/>
              <a:sym typeface="Calibri"/>
            </a:rPr>
            <a:t>Toute demande de création validée sera valable jusqu'à la fin de la période d'accréditation en cours (2023-24). A l'issue de cette période une demande de renouvellement devra être faite.</a:t>
          </a:r>
          <a:endParaRPr sz="1100"/>
        </a:p>
        <a:p>
          <a:pPr marL="342900" lvl="0" indent="-342900" algn="just" rtl="0">
            <a:spcBef>
              <a:spcPts val="0"/>
            </a:spcBef>
            <a:spcAft>
              <a:spcPts val="0"/>
            </a:spcAft>
            <a:buSzPts val="1100"/>
            <a:buFont typeface="Noto Sans Symbols"/>
            <a:buChar char="∙"/>
          </a:pPr>
          <a:r>
            <a:rPr lang="en-US" sz="1100" i="1">
              <a:solidFill>
                <a:schemeClr val="dk1"/>
              </a:solidFill>
              <a:latin typeface="Calibri"/>
              <a:ea typeface="Calibri"/>
              <a:cs typeface="Calibri"/>
              <a:sym typeface="Calibri"/>
            </a:rPr>
            <a:t>Pour un affichage correct de l’offre de formation, merci de faire une demande de fermeture.</a:t>
          </a:r>
          <a:endParaRPr sz="1100">
            <a:latin typeface="Arial"/>
            <a:ea typeface="Arial"/>
            <a:cs typeface="Arial"/>
            <a:sym typeface="Arial"/>
          </a:endParaRPr>
        </a:p>
      </xdr:txBody>
    </xdr:sp>
    <xdr:clientData fLocksWithSheet="0"/>
  </xdr:oneCellAnchor>
  <xdr:oneCellAnchor>
    <xdr:from>
      <xdr:col>7</xdr:col>
      <xdr:colOff>600075</xdr:colOff>
      <xdr:row>0</xdr:row>
      <xdr:rowOff>85725</xdr:rowOff>
    </xdr:from>
    <xdr:ext cx="2895600" cy="7048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F3F3F"/>
    <pageSetUpPr fitToPage="1"/>
  </sheetPr>
  <dimension ref="A1:A1000"/>
  <sheetViews>
    <sheetView workbookViewId="0"/>
  </sheetViews>
  <sheetFormatPr baseColWidth="10" defaultColWidth="12.625" defaultRowHeight="15" customHeight="1"/>
  <cols>
    <col min="1" max="1" width="11.875" customWidth="1"/>
    <col min="2" max="26" width="8" customWidth="1"/>
  </cols>
  <sheetData>
    <row r="1" spans="1:1" ht="14.25" customHeight="1">
      <c r="A1" s="1"/>
    </row>
    <row r="2" spans="1:1" ht="14.25" customHeight="1"/>
    <row r="3" spans="1:1" ht="14.25" customHeight="1"/>
    <row r="4" spans="1:1" ht="14.25" customHeight="1"/>
    <row r="5" spans="1:1" ht="14.25" customHeight="1"/>
    <row r="6" spans="1:1" ht="14.25" customHeight="1"/>
    <row r="7" spans="1:1" ht="14.25" customHeight="1"/>
    <row r="8" spans="1:1" ht="14.25" customHeight="1"/>
    <row r="9" spans="1:1" ht="14.25" customHeight="1"/>
    <row r="10" spans="1:1" ht="14.25" customHeight="1"/>
    <row r="11" spans="1:1" ht="14.25" customHeight="1"/>
    <row r="12" spans="1:1" ht="14.25" customHeight="1"/>
    <row r="13" spans="1:1" ht="14.25" customHeight="1"/>
    <row r="14" spans="1:1" ht="14.25" customHeight="1"/>
    <row r="15" spans="1:1" ht="14.25" customHeight="1"/>
    <row r="16" spans="1:1"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EEAF6"/>
    <pageSetUpPr fitToPage="1"/>
  </sheetPr>
  <dimension ref="A1:K1000"/>
  <sheetViews>
    <sheetView workbookViewId="0">
      <selection sqref="A1:K1"/>
    </sheetView>
  </sheetViews>
  <sheetFormatPr baseColWidth="10" defaultColWidth="12.625" defaultRowHeight="15" customHeight="1"/>
  <cols>
    <col min="1" max="1" width="41.875" customWidth="1"/>
    <col min="2" max="2" width="25.875" customWidth="1"/>
    <col min="3" max="3" width="18.25" customWidth="1"/>
    <col min="4" max="10" width="9.375" customWidth="1"/>
    <col min="11" max="11" width="25.875" customWidth="1"/>
    <col min="12" max="26" width="9.375" customWidth="1"/>
  </cols>
  <sheetData>
    <row r="1" spans="1:11" ht="14.25" customHeight="1">
      <c r="A1" s="95" t="s">
        <v>0</v>
      </c>
      <c r="B1" s="96"/>
      <c r="C1" s="96"/>
      <c r="D1" s="96"/>
      <c r="E1" s="96"/>
      <c r="F1" s="96"/>
      <c r="G1" s="96"/>
      <c r="H1" s="96"/>
      <c r="I1" s="96"/>
      <c r="J1" s="96"/>
      <c r="K1" s="97"/>
    </row>
    <row r="2" spans="1:11" ht="14.25" customHeight="1">
      <c r="A2" s="2" t="s">
        <v>1</v>
      </c>
      <c r="B2" s="3"/>
      <c r="C2" s="3"/>
      <c r="D2" s="3"/>
      <c r="E2" s="3"/>
      <c r="F2" s="3"/>
      <c r="G2" s="3"/>
      <c r="H2" s="3"/>
      <c r="I2" s="3"/>
      <c r="J2" s="3"/>
      <c r="K2" s="3"/>
    </row>
    <row r="3" spans="1:11" ht="14.25" customHeight="1">
      <c r="A3" s="4" t="s">
        <v>2</v>
      </c>
      <c r="B3" s="100"/>
      <c r="C3" s="101"/>
      <c r="D3" s="101"/>
      <c r="E3" s="101"/>
      <c r="F3" s="101"/>
      <c r="G3" s="101"/>
      <c r="H3" s="101"/>
      <c r="I3" s="101"/>
      <c r="J3" s="101"/>
      <c r="K3" s="99"/>
    </row>
    <row r="4" spans="1:11" ht="14.25" customHeight="1">
      <c r="A4" s="5" t="s">
        <v>3</v>
      </c>
      <c r="B4" s="6" t="s">
        <v>4</v>
      </c>
      <c r="C4" s="7"/>
      <c r="D4" s="7"/>
      <c r="E4" s="7"/>
      <c r="F4" s="7"/>
      <c r="G4" s="7"/>
      <c r="H4" s="7"/>
      <c r="I4" s="7"/>
      <c r="J4" s="7"/>
      <c r="K4" s="7"/>
    </row>
    <row r="5" spans="1:11" ht="14.25" customHeight="1">
      <c r="A5" s="5" t="s">
        <v>5</v>
      </c>
      <c r="B5" s="6" t="s">
        <v>6</v>
      </c>
      <c r="C5" s="7" t="s">
        <v>7</v>
      </c>
      <c r="D5" s="7"/>
      <c r="E5" s="7"/>
      <c r="F5" s="7"/>
      <c r="G5" s="7"/>
      <c r="H5" s="7"/>
      <c r="I5" s="7"/>
      <c r="J5" s="7"/>
      <c r="K5" s="7"/>
    </row>
    <row r="6" spans="1:11" ht="14.25" customHeight="1">
      <c r="A6" s="5" t="s">
        <v>8</v>
      </c>
      <c r="B6" s="6" t="s">
        <v>9</v>
      </c>
      <c r="C6" s="7"/>
      <c r="D6" s="7"/>
      <c r="E6" s="7"/>
      <c r="F6" s="7"/>
      <c r="G6" s="7"/>
      <c r="H6" s="7"/>
      <c r="I6" s="7"/>
      <c r="J6" s="7"/>
      <c r="K6" s="7"/>
    </row>
    <row r="7" spans="1:11" ht="14.25" customHeight="1">
      <c r="A7" s="5" t="s">
        <v>10</v>
      </c>
      <c r="B7" s="6" t="s">
        <v>9</v>
      </c>
      <c r="C7" s="7"/>
      <c r="D7" s="7"/>
      <c r="E7" s="7"/>
      <c r="F7" s="7"/>
      <c r="G7" s="7"/>
      <c r="H7" s="7"/>
      <c r="I7" s="7"/>
      <c r="J7" s="7"/>
      <c r="K7" s="7"/>
    </row>
    <row r="8" spans="1:11" ht="14.25" customHeight="1">
      <c r="A8" s="5" t="s">
        <v>11</v>
      </c>
      <c r="B8" s="6" t="s">
        <v>12</v>
      </c>
      <c r="C8" s="7"/>
      <c r="D8" s="7"/>
      <c r="E8" s="7"/>
      <c r="F8" s="7"/>
      <c r="G8" s="7"/>
      <c r="H8" s="7"/>
      <c r="I8" s="7"/>
      <c r="J8" s="7"/>
      <c r="K8" s="7"/>
    </row>
    <row r="9" spans="1:11" ht="14.25" customHeight="1">
      <c r="A9" s="5" t="s">
        <v>13</v>
      </c>
      <c r="B9" s="6" t="s">
        <v>14</v>
      </c>
      <c r="C9" s="7"/>
      <c r="D9" s="7"/>
      <c r="E9" s="7"/>
      <c r="F9" s="7"/>
      <c r="G9" s="7"/>
      <c r="H9" s="7"/>
      <c r="I9" s="7"/>
      <c r="J9" s="7"/>
      <c r="K9" s="7"/>
    </row>
    <row r="10" spans="1:11" ht="14.25" customHeight="1">
      <c r="A10" s="5" t="s">
        <v>15</v>
      </c>
      <c r="B10" s="6" t="s">
        <v>16</v>
      </c>
      <c r="C10" s="7"/>
      <c r="D10" s="7"/>
      <c r="E10" s="7"/>
      <c r="F10" s="7"/>
      <c r="G10" s="7"/>
      <c r="H10" s="7"/>
      <c r="I10" s="7"/>
      <c r="J10" s="7"/>
      <c r="K10" s="7"/>
    </row>
    <row r="11" spans="1:11" ht="14.25" customHeight="1">
      <c r="A11" s="5" t="s">
        <v>17</v>
      </c>
      <c r="B11" s="6" t="s">
        <v>18</v>
      </c>
      <c r="C11" s="7"/>
      <c r="D11" s="7"/>
      <c r="E11" s="7"/>
      <c r="F11" s="7"/>
      <c r="G11" s="7"/>
      <c r="H11" s="7"/>
      <c r="I11" s="7"/>
      <c r="J11" s="7"/>
      <c r="K11" s="7"/>
    </row>
    <row r="12" spans="1:11" ht="14.25" customHeight="1">
      <c r="A12" s="5" t="s">
        <v>19</v>
      </c>
      <c r="B12" s="102" t="s">
        <v>20</v>
      </c>
      <c r="C12" s="101"/>
      <c r="D12" s="101"/>
      <c r="E12" s="101"/>
      <c r="F12" s="101"/>
      <c r="G12" s="101"/>
      <c r="H12" s="101"/>
      <c r="I12" s="101"/>
      <c r="J12" s="101"/>
      <c r="K12" s="103"/>
    </row>
    <row r="13" spans="1:11" ht="14.25" customHeight="1">
      <c r="A13" s="5" t="s">
        <v>21</v>
      </c>
      <c r="B13" s="102" t="s">
        <v>22</v>
      </c>
      <c r="C13" s="101"/>
      <c r="D13" s="101"/>
      <c r="E13" s="101"/>
      <c r="F13" s="101"/>
      <c r="G13" s="101"/>
      <c r="H13" s="101"/>
      <c r="I13" s="101"/>
      <c r="J13" s="101"/>
      <c r="K13" s="103"/>
    </row>
    <row r="14" spans="1:11" ht="14.25" customHeight="1">
      <c r="A14" s="5" t="s">
        <v>23</v>
      </c>
      <c r="B14" s="102" t="s">
        <v>24</v>
      </c>
      <c r="C14" s="101"/>
      <c r="D14" s="101"/>
      <c r="E14" s="101"/>
      <c r="F14" s="101"/>
      <c r="G14" s="101"/>
      <c r="H14" s="101"/>
      <c r="I14" s="101"/>
      <c r="J14" s="101"/>
      <c r="K14" s="103"/>
    </row>
    <row r="15" spans="1:11" ht="14.25" customHeight="1">
      <c r="A15" s="5" t="s">
        <v>25</v>
      </c>
      <c r="B15" s="102" t="s">
        <v>26</v>
      </c>
      <c r="C15" s="101"/>
      <c r="D15" s="101"/>
      <c r="E15" s="101"/>
      <c r="F15" s="101"/>
      <c r="G15" s="101"/>
      <c r="H15" s="101"/>
      <c r="I15" s="101"/>
      <c r="J15" s="101"/>
      <c r="K15" s="103"/>
    </row>
    <row r="16" spans="1:11" ht="14.25" customHeight="1">
      <c r="A16" s="5" t="s">
        <v>27</v>
      </c>
      <c r="B16" s="102" t="s">
        <v>28</v>
      </c>
      <c r="C16" s="101"/>
      <c r="D16" s="101"/>
      <c r="E16" s="101"/>
      <c r="F16" s="101"/>
      <c r="G16" s="101"/>
      <c r="H16" s="101"/>
      <c r="I16" s="101"/>
      <c r="J16" s="101"/>
      <c r="K16" s="103"/>
    </row>
    <row r="17" spans="1:11" ht="14.25" customHeight="1">
      <c r="A17" s="5" t="s">
        <v>29</v>
      </c>
      <c r="B17" s="6" t="s">
        <v>30</v>
      </c>
      <c r="C17" s="8" t="s">
        <v>31</v>
      </c>
      <c r="D17" s="7"/>
      <c r="E17" s="7"/>
      <c r="F17" s="7"/>
      <c r="G17" s="7"/>
      <c r="H17" s="7"/>
      <c r="I17" s="7"/>
      <c r="J17" s="7"/>
      <c r="K17" s="7"/>
    </row>
    <row r="18" spans="1:11" ht="14.25" customHeight="1">
      <c r="A18" s="5" t="s">
        <v>32</v>
      </c>
      <c r="B18" s="6" t="s">
        <v>33</v>
      </c>
      <c r="C18" s="8" t="s">
        <v>34</v>
      </c>
      <c r="D18" s="7"/>
      <c r="E18" s="7"/>
      <c r="F18" s="7"/>
      <c r="G18" s="7"/>
      <c r="H18" s="7"/>
      <c r="I18" s="7"/>
      <c r="J18" s="7"/>
      <c r="K18" s="7"/>
    </row>
    <row r="19" spans="1:11" ht="14.25" customHeight="1">
      <c r="A19" s="95" t="s">
        <v>35</v>
      </c>
      <c r="B19" s="96"/>
      <c r="C19" s="96"/>
      <c r="D19" s="96"/>
      <c r="E19" s="96"/>
      <c r="F19" s="96"/>
      <c r="G19" s="96"/>
      <c r="H19" s="96"/>
      <c r="I19" s="96"/>
      <c r="J19" s="96"/>
      <c r="K19" s="97"/>
    </row>
    <row r="20" spans="1:11" ht="14.25" customHeight="1">
      <c r="A20" s="5" t="s">
        <v>36</v>
      </c>
      <c r="B20" s="7" t="s">
        <v>37</v>
      </c>
      <c r="C20" s="7" t="s">
        <v>38</v>
      </c>
      <c r="D20" s="7"/>
      <c r="E20" s="7"/>
      <c r="F20" s="7"/>
      <c r="G20" s="7"/>
      <c r="H20" s="7"/>
      <c r="I20" s="7"/>
      <c r="J20" s="7"/>
      <c r="K20" s="7"/>
    </row>
    <row r="21" spans="1:11" ht="14.25" customHeight="1">
      <c r="A21" s="5" t="s">
        <v>39</v>
      </c>
      <c r="B21" s="7" t="s">
        <v>33</v>
      </c>
      <c r="C21" s="7" t="s">
        <v>40</v>
      </c>
      <c r="D21" s="7"/>
      <c r="E21" s="98" t="s">
        <v>41</v>
      </c>
      <c r="F21" s="99"/>
      <c r="G21" s="7"/>
      <c r="H21" s="7"/>
      <c r="I21" s="7"/>
      <c r="J21" s="7"/>
      <c r="K21" s="7"/>
    </row>
    <row r="22" spans="1:11" ht="14.25" customHeight="1">
      <c r="A22" s="5" t="s">
        <v>42</v>
      </c>
      <c r="B22" s="7" t="s">
        <v>33</v>
      </c>
      <c r="C22" s="7" t="s">
        <v>40</v>
      </c>
      <c r="D22" s="7"/>
      <c r="E22" s="98" t="s">
        <v>41</v>
      </c>
      <c r="F22" s="99"/>
      <c r="G22" s="7"/>
      <c r="H22" s="7"/>
      <c r="I22" s="7"/>
      <c r="J22" s="7"/>
      <c r="K22" s="7"/>
    </row>
    <row r="23" spans="1:11" ht="14.25" customHeight="1">
      <c r="A23" s="9" t="s">
        <v>43</v>
      </c>
      <c r="B23" s="7" t="s">
        <v>37</v>
      </c>
      <c r="C23" s="7" t="s">
        <v>38</v>
      </c>
      <c r="D23" s="7"/>
      <c r="E23" s="7"/>
      <c r="F23" s="7"/>
      <c r="G23" s="7"/>
      <c r="H23" s="7"/>
      <c r="I23" s="7"/>
      <c r="J23" s="7"/>
      <c r="K23" s="7"/>
    </row>
    <row r="24" spans="1:11" ht="14.25" customHeight="1">
      <c r="A24" s="10" t="s">
        <v>44</v>
      </c>
      <c r="B24" s="7" t="s">
        <v>37</v>
      </c>
      <c r="C24" s="7" t="s">
        <v>38</v>
      </c>
      <c r="D24" s="7"/>
      <c r="E24" s="7"/>
      <c r="F24" s="7"/>
      <c r="G24" s="7"/>
      <c r="H24" s="7"/>
      <c r="I24" s="7"/>
      <c r="J24" s="7"/>
      <c r="K24" s="7"/>
    </row>
    <row r="25" spans="1:11" ht="14.25" customHeight="1">
      <c r="A25" s="11" t="s">
        <v>45</v>
      </c>
    </row>
    <row r="26" spans="1:11" ht="14.25" customHeight="1"/>
    <row r="27" spans="1:11" ht="14.25" customHeight="1"/>
    <row r="28" spans="1:11" ht="14.25" customHeight="1"/>
    <row r="29" spans="1:11" ht="14.25" customHeight="1"/>
    <row r="30" spans="1:11" ht="14.25" customHeight="1"/>
    <row r="31" spans="1:11" ht="14.25" customHeight="1"/>
    <row r="32" spans="1:11"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0">
    <mergeCell ref="A19:K19"/>
    <mergeCell ref="E21:F21"/>
    <mergeCell ref="E22:F22"/>
    <mergeCell ref="A1:K1"/>
    <mergeCell ref="B3:K3"/>
    <mergeCell ref="B12:K12"/>
    <mergeCell ref="B13:K13"/>
    <mergeCell ref="B14:K14"/>
    <mergeCell ref="B15:K15"/>
    <mergeCell ref="B16:K16"/>
  </mergeCells>
  <conditionalFormatting sqref="B22:C24">
    <cfRule type="expression" dxfId="23" priority="1" stopIfTrue="1">
      <formula>$B$20&lt;&gt;"Favorable"</formula>
    </cfRule>
  </conditionalFormatting>
  <conditionalFormatting sqref="C5:K5">
    <cfRule type="expression" dxfId="22" priority="2">
      <formula>($B$5&lt;&gt;"Inter-champ")</formula>
    </cfRule>
  </conditionalFormatting>
  <conditionalFormatting sqref="C18:K18">
    <cfRule type="expression" dxfId="21" priority="3">
      <formula>($B$18="Non")</formula>
    </cfRule>
  </conditionalFormatting>
  <conditionalFormatting sqref="C21:E21 C22:D22 G21:K21">
    <cfRule type="expression" dxfId="20" priority="4">
      <formula>($B$21="Non")</formula>
    </cfRule>
  </conditionalFormatting>
  <conditionalFormatting sqref="C22:D22 G22:K22">
    <cfRule type="expression" dxfId="19" priority="5">
      <formula>($B$22="Non")</formula>
    </cfRule>
  </conditionalFormatting>
  <conditionalFormatting sqref="C23:K23">
    <cfRule type="expression" dxfId="18" priority="6">
      <formula>(ISBLANK($B$23))</formula>
    </cfRule>
  </conditionalFormatting>
  <conditionalFormatting sqref="C24:K24">
    <cfRule type="expression" dxfId="17" priority="7">
      <formula>(ISBLANK($B$24))</formula>
    </cfRule>
  </conditionalFormatting>
  <conditionalFormatting sqref="C20:K20">
    <cfRule type="expression" dxfId="16" priority="8">
      <formula>(ISBLANK($B$20))</formula>
    </cfRule>
  </conditionalFormatting>
  <conditionalFormatting sqref="E22">
    <cfRule type="expression" dxfId="15" priority="9">
      <formula>($B$21="Non")</formula>
    </cfRule>
  </conditionalFormatting>
  <pageMargins left="0.7" right="0.7" top="0.75" bottom="0.75" header="0" footer="0"/>
  <pageSetup paperSize="9" orientation="landscape"/>
  <extLst>
    <ext xmlns:x14="http://schemas.microsoft.com/office/spreadsheetml/2009/9/main" uri="{CCE6A557-97BC-4b89-ADB6-D9C93CAAB3DF}">
      <x14:dataValidations xmlns:xm="http://schemas.microsoft.com/office/excel/2006/main" count="10">
        <x14:dataValidation type="list" allowBlank="1" showErrorMessage="1" xr:uid="{00000000-0002-0000-0100-000000000000}">
          <x14:formula1>
            <xm:f>Données!$G$2:$G$53</xm:f>
          </x14:formula1>
          <xm:sqref>B6:B7</xm:sqref>
        </x14:dataValidation>
        <x14:dataValidation type="list" allowBlank="1" showErrorMessage="1" xr:uid="{00000000-0002-0000-0100-000001000000}">
          <x14:formula1>
            <xm:f>Données!$J$2:$J$7</xm:f>
          </x14:formula1>
          <xm:sqref>B11</xm:sqref>
        </x14:dataValidation>
        <x14:dataValidation type="list" allowBlank="1" showErrorMessage="1" xr:uid="{00000000-0002-0000-0100-000002000000}">
          <x14:formula1>
            <xm:f>Données!$A$2:$A$5</xm:f>
          </x14:formula1>
          <xm:sqref>B8</xm:sqref>
        </x14:dataValidation>
        <x14:dataValidation type="list" allowBlank="1" showErrorMessage="1" xr:uid="{00000000-0002-0000-0100-000003000000}">
          <x14:formula1>
            <xm:f>Données!$D$2:$D$19</xm:f>
          </x14:formula1>
          <xm:sqref>B4</xm:sqref>
        </x14:dataValidation>
        <x14:dataValidation type="list" allowBlank="1" showErrorMessage="1" xr:uid="{00000000-0002-0000-0100-000004000000}">
          <x14:formula1>
            <xm:f>Données!$B$2:$B$3</xm:f>
          </x14:formula1>
          <xm:sqref>B18 B21:B22</xm:sqref>
        </x14:dataValidation>
        <x14:dataValidation type="list" allowBlank="1" showErrorMessage="1" xr:uid="{00000000-0002-0000-0100-000005000000}">
          <x14:formula1>
            <xm:f>Données!$E$2:$E$8</xm:f>
          </x14:formula1>
          <xm:sqref>B5</xm:sqref>
        </x14:dataValidation>
        <x14:dataValidation type="list" allowBlank="1" showErrorMessage="1" xr:uid="{00000000-0002-0000-0100-000006000000}">
          <x14:formula1>
            <xm:f>Données!$K$2:$K$4</xm:f>
          </x14:formula1>
          <xm:sqref>B17</xm:sqref>
        </x14:dataValidation>
        <x14:dataValidation type="list" allowBlank="1" showInputMessage="1" showErrorMessage="1" prompt="ATTENTION" xr:uid="{00000000-0002-0000-0100-000007000000}">
          <x14:formula1>
            <xm:f>Données!$I$2:$I$4</xm:f>
          </x14:formula1>
          <xm:sqref>B2</xm:sqref>
        </x14:dataValidation>
        <x14:dataValidation type="list" allowBlank="1" showErrorMessage="1" xr:uid="{00000000-0002-0000-0100-000008000000}">
          <x14:formula1>
            <xm:f>Données!$F$2:$F$8</xm:f>
          </x14:formula1>
          <xm:sqref>B9:B10</xm:sqref>
        </x14:dataValidation>
        <x14:dataValidation type="list" allowBlank="1" showErrorMessage="1" xr:uid="{00000000-0002-0000-0100-000009000000}">
          <x14:formula1>
            <xm:f>Données!$B$4:$B$6</xm:f>
          </x14:formula1>
          <xm:sqref>B20 B23:B24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D6EE"/>
    <pageSetUpPr fitToPage="1"/>
  </sheetPr>
  <dimension ref="A1:Z1000"/>
  <sheetViews>
    <sheetView workbookViewId="0">
      <selection sqref="A1:S1"/>
    </sheetView>
  </sheetViews>
  <sheetFormatPr baseColWidth="10" defaultColWidth="12.625" defaultRowHeight="15" customHeight="1"/>
  <cols>
    <col min="1" max="1" width="11.75" customWidth="1"/>
    <col min="2" max="26" width="9.375" customWidth="1"/>
  </cols>
  <sheetData>
    <row r="1" spans="1:19" ht="14.25" customHeight="1">
      <c r="A1" s="104" t="s">
        <v>46</v>
      </c>
      <c r="B1" s="105"/>
      <c r="C1" s="105"/>
      <c r="D1" s="105"/>
      <c r="E1" s="105"/>
      <c r="F1" s="105"/>
      <c r="G1" s="105"/>
      <c r="H1" s="105"/>
      <c r="I1" s="105"/>
      <c r="J1" s="105"/>
      <c r="K1" s="105"/>
      <c r="L1" s="105"/>
      <c r="M1" s="105"/>
      <c r="N1" s="105"/>
      <c r="O1" s="105"/>
      <c r="P1" s="105"/>
      <c r="Q1" s="105"/>
      <c r="R1" s="105"/>
      <c r="S1" s="106"/>
    </row>
    <row r="2" spans="1:19" ht="14.25" customHeight="1">
      <c r="A2" s="107" t="s">
        <v>47</v>
      </c>
      <c r="B2" s="96"/>
      <c r="C2" s="96"/>
      <c r="D2" s="96"/>
      <c r="E2" s="96"/>
      <c r="F2" s="96"/>
      <c r="G2" s="96"/>
      <c r="H2" s="96"/>
      <c r="I2" s="96"/>
      <c r="J2" s="96"/>
      <c r="K2" s="96"/>
      <c r="L2" s="96"/>
      <c r="M2" s="96"/>
      <c r="N2" s="96"/>
      <c r="O2" s="96"/>
      <c r="P2" s="96"/>
      <c r="Q2" s="96"/>
      <c r="R2" s="96"/>
      <c r="S2" s="97"/>
    </row>
    <row r="3" spans="1:19" ht="64.5" customHeight="1">
      <c r="A3" s="108" t="s">
        <v>48</v>
      </c>
      <c r="B3" s="109"/>
      <c r="C3" s="109"/>
      <c r="D3" s="109"/>
      <c r="E3" s="109"/>
      <c r="F3" s="109"/>
      <c r="G3" s="109"/>
      <c r="H3" s="109"/>
      <c r="I3" s="109"/>
      <c r="J3" s="109"/>
      <c r="K3" s="109"/>
      <c r="L3" s="109"/>
      <c r="M3" s="109"/>
      <c r="N3" s="109"/>
      <c r="O3" s="109"/>
      <c r="P3" s="109"/>
      <c r="Q3" s="109"/>
      <c r="R3" s="109"/>
      <c r="S3" s="110"/>
    </row>
    <row r="4" spans="1:19" ht="14.25" customHeight="1">
      <c r="A4" s="111" t="s">
        <v>49</v>
      </c>
      <c r="B4" s="112"/>
      <c r="C4" s="112"/>
      <c r="D4" s="112"/>
      <c r="E4" s="112"/>
      <c r="F4" s="112"/>
      <c r="G4" s="112"/>
      <c r="H4" s="112"/>
      <c r="I4" s="112"/>
      <c r="J4" s="112"/>
      <c r="K4" s="112"/>
      <c r="L4" s="112"/>
      <c r="M4" s="112"/>
      <c r="N4" s="112"/>
      <c r="O4" s="112"/>
      <c r="P4" s="112"/>
      <c r="Q4" s="112"/>
      <c r="R4" s="112"/>
      <c r="S4" s="113"/>
    </row>
    <row r="5" spans="1:19" ht="14.25" customHeight="1">
      <c r="A5" s="114"/>
      <c r="B5" s="112"/>
      <c r="C5" s="112"/>
      <c r="D5" s="112"/>
      <c r="E5" s="112"/>
      <c r="F5" s="112"/>
      <c r="G5" s="112"/>
      <c r="H5" s="112"/>
      <c r="I5" s="112"/>
      <c r="J5" s="112"/>
      <c r="K5" s="112"/>
      <c r="L5" s="112"/>
      <c r="M5" s="112"/>
      <c r="N5" s="112"/>
      <c r="O5" s="112"/>
      <c r="P5" s="112"/>
      <c r="Q5" s="112"/>
      <c r="R5" s="112"/>
      <c r="S5" s="113"/>
    </row>
    <row r="6" spans="1:19" ht="14.25" customHeight="1">
      <c r="A6" s="114"/>
      <c r="B6" s="112"/>
      <c r="C6" s="112"/>
      <c r="D6" s="112"/>
      <c r="E6" s="112"/>
      <c r="F6" s="112"/>
      <c r="G6" s="112"/>
      <c r="H6" s="112"/>
      <c r="I6" s="112"/>
      <c r="J6" s="112"/>
      <c r="K6" s="112"/>
      <c r="L6" s="112"/>
      <c r="M6" s="112"/>
      <c r="N6" s="112"/>
      <c r="O6" s="112"/>
      <c r="P6" s="112"/>
      <c r="Q6" s="112"/>
      <c r="R6" s="112"/>
      <c r="S6" s="113"/>
    </row>
    <row r="7" spans="1:19" ht="14.25" customHeight="1">
      <c r="A7" s="114"/>
      <c r="B7" s="112"/>
      <c r="C7" s="112"/>
      <c r="D7" s="112"/>
      <c r="E7" s="112"/>
      <c r="F7" s="112"/>
      <c r="G7" s="112"/>
      <c r="H7" s="112"/>
      <c r="I7" s="112"/>
      <c r="J7" s="112"/>
      <c r="K7" s="112"/>
      <c r="L7" s="112"/>
      <c r="M7" s="112"/>
      <c r="N7" s="112"/>
      <c r="O7" s="112"/>
      <c r="P7" s="112"/>
      <c r="Q7" s="112"/>
      <c r="R7" s="112"/>
      <c r="S7" s="113"/>
    </row>
    <row r="8" spans="1:19" ht="14.25" customHeight="1">
      <c r="A8" s="114"/>
      <c r="B8" s="112"/>
      <c r="C8" s="112"/>
      <c r="D8" s="112"/>
      <c r="E8" s="112"/>
      <c r="F8" s="112"/>
      <c r="G8" s="112"/>
      <c r="H8" s="112"/>
      <c r="I8" s="112"/>
      <c r="J8" s="112"/>
      <c r="K8" s="112"/>
      <c r="L8" s="112"/>
      <c r="M8" s="112"/>
      <c r="N8" s="112"/>
      <c r="O8" s="112"/>
      <c r="P8" s="112"/>
      <c r="Q8" s="112"/>
      <c r="R8" s="112"/>
      <c r="S8" s="113"/>
    </row>
    <row r="9" spans="1:19" ht="14.25" customHeight="1">
      <c r="A9" s="114"/>
      <c r="B9" s="112"/>
      <c r="C9" s="112"/>
      <c r="D9" s="112"/>
      <c r="E9" s="112"/>
      <c r="F9" s="112"/>
      <c r="G9" s="112"/>
      <c r="H9" s="112"/>
      <c r="I9" s="112"/>
      <c r="J9" s="112"/>
      <c r="K9" s="112"/>
      <c r="L9" s="112"/>
      <c r="M9" s="112"/>
      <c r="N9" s="112"/>
      <c r="O9" s="112"/>
      <c r="P9" s="112"/>
      <c r="Q9" s="112"/>
      <c r="R9" s="112"/>
      <c r="S9" s="113"/>
    </row>
    <row r="10" spans="1:19" ht="14.25" customHeight="1">
      <c r="A10" s="114"/>
      <c r="B10" s="112"/>
      <c r="C10" s="112"/>
      <c r="D10" s="112"/>
      <c r="E10" s="112"/>
      <c r="F10" s="112"/>
      <c r="G10" s="112"/>
      <c r="H10" s="112"/>
      <c r="I10" s="112"/>
      <c r="J10" s="112"/>
      <c r="K10" s="112"/>
      <c r="L10" s="112"/>
      <c r="M10" s="112"/>
      <c r="N10" s="112"/>
      <c r="O10" s="112"/>
      <c r="P10" s="112"/>
      <c r="Q10" s="112"/>
      <c r="R10" s="112"/>
      <c r="S10" s="113"/>
    </row>
    <row r="11" spans="1:19" ht="14.25" customHeight="1">
      <c r="A11" s="114"/>
      <c r="B11" s="112"/>
      <c r="C11" s="112"/>
      <c r="D11" s="112"/>
      <c r="E11" s="112"/>
      <c r="F11" s="112"/>
      <c r="G11" s="112"/>
      <c r="H11" s="112"/>
      <c r="I11" s="112"/>
      <c r="J11" s="112"/>
      <c r="K11" s="112"/>
      <c r="L11" s="112"/>
      <c r="M11" s="112"/>
      <c r="N11" s="112"/>
      <c r="O11" s="112"/>
      <c r="P11" s="112"/>
      <c r="Q11" s="112"/>
      <c r="R11" s="112"/>
      <c r="S11" s="113"/>
    </row>
    <row r="12" spans="1:19" ht="14.25" customHeight="1">
      <c r="A12" s="114"/>
      <c r="B12" s="112"/>
      <c r="C12" s="112"/>
      <c r="D12" s="112"/>
      <c r="E12" s="112"/>
      <c r="F12" s="112"/>
      <c r="G12" s="112"/>
      <c r="H12" s="112"/>
      <c r="I12" s="112"/>
      <c r="J12" s="112"/>
      <c r="K12" s="112"/>
      <c r="L12" s="112"/>
      <c r="M12" s="112"/>
      <c r="N12" s="112"/>
      <c r="O12" s="112"/>
      <c r="P12" s="112"/>
      <c r="Q12" s="112"/>
      <c r="R12" s="112"/>
      <c r="S12" s="113"/>
    </row>
    <row r="13" spans="1:19" ht="14.25" customHeight="1">
      <c r="A13" s="114"/>
      <c r="B13" s="112"/>
      <c r="C13" s="112"/>
      <c r="D13" s="112"/>
      <c r="E13" s="112"/>
      <c r="F13" s="112"/>
      <c r="G13" s="112"/>
      <c r="H13" s="112"/>
      <c r="I13" s="112"/>
      <c r="J13" s="112"/>
      <c r="K13" s="112"/>
      <c r="L13" s="112"/>
      <c r="M13" s="112"/>
      <c r="N13" s="112"/>
      <c r="O13" s="112"/>
      <c r="P13" s="112"/>
      <c r="Q13" s="112"/>
      <c r="R13" s="112"/>
      <c r="S13" s="113"/>
    </row>
    <row r="14" spans="1:19" ht="14.25" customHeight="1">
      <c r="A14" s="114"/>
      <c r="B14" s="112"/>
      <c r="C14" s="112"/>
      <c r="D14" s="112"/>
      <c r="E14" s="112"/>
      <c r="F14" s="112"/>
      <c r="G14" s="112"/>
      <c r="H14" s="112"/>
      <c r="I14" s="112"/>
      <c r="J14" s="112"/>
      <c r="K14" s="112"/>
      <c r="L14" s="112"/>
      <c r="M14" s="112"/>
      <c r="N14" s="112"/>
      <c r="O14" s="112"/>
      <c r="P14" s="112"/>
      <c r="Q14" s="112"/>
      <c r="R14" s="112"/>
      <c r="S14" s="113"/>
    </row>
    <row r="15" spans="1:19" ht="14.25" customHeight="1">
      <c r="A15" s="114"/>
      <c r="B15" s="112"/>
      <c r="C15" s="112"/>
      <c r="D15" s="112"/>
      <c r="E15" s="112"/>
      <c r="F15" s="112"/>
      <c r="G15" s="112"/>
      <c r="H15" s="112"/>
      <c r="I15" s="112"/>
      <c r="J15" s="112"/>
      <c r="K15" s="112"/>
      <c r="L15" s="112"/>
      <c r="M15" s="112"/>
      <c r="N15" s="112"/>
      <c r="O15" s="112"/>
      <c r="P15" s="112"/>
      <c r="Q15" s="112"/>
      <c r="R15" s="112"/>
      <c r="S15" s="113"/>
    </row>
    <row r="16" spans="1:19" ht="14.25" customHeight="1">
      <c r="A16" s="115"/>
      <c r="B16" s="116"/>
      <c r="C16" s="116"/>
      <c r="D16" s="116"/>
      <c r="E16" s="116"/>
      <c r="F16" s="116"/>
      <c r="G16" s="116"/>
      <c r="H16" s="116"/>
      <c r="I16" s="116"/>
      <c r="J16" s="116"/>
      <c r="K16" s="116"/>
      <c r="L16" s="116"/>
      <c r="M16" s="116"/>
      <c r="N16" s="116"/>
      <c r="O16" s="116"/>
      <c r="P16" s="116"/>
      <c r="Q16" s="116"/>
      <c r="R16" s="116"/>
      <c r="S16" s="117"/>
    </row>
    <row r="17" spans="1:19" ht="14.25" customHeight="1">
      <c r="A17" s="107" t="s">
        <v>50</v>
      </c>
      <c r="B17" s="96"/>
      <c r="C17" s="96"/>
      <c r="D17" s="96"/>
      <c r="E17" s="96"/>
      <c r="F17" s="96"/>
      <c r="G17" s="96"/>
      <c r="H17" s="96"/>
      <c r="I17" s="96"/>
      <c r="J17" s="96"/>
      <c r="K17" s="96"/>
      <c r="L17" s="96"/>
      <c r="M17" s="96"/>
      <c r="N17" s="96"/>
      <c r="O17" s="96"/>
      <c r="P17" s="96"/>
      <c r="Q17" s="96"/>
      <c r="R17" s="96"/>
      <c r="S17" s="97"/>
    </row>
    <row r="18" spans="1:19" ht="31.5" customHeight="1">
      <c r="A18" s="108" t="s">
        <v>51</v>
      </c>
      <c r="B18" s="109"/>
      <c r="C18" s="109"/>
      <c r="D18" s="109"/>
      <c r="E18" s="109"/>
      <c r="F18" s="109"/>
      <c r="G18" s="109"/>
      <c r="H18" s="109"/>
      <c r="I18" s="109"/>
      <c r="J18" s="109"/>
      <c r="K18" s="109"/>
      <c r="L18" s="109"/>
      <c r="M18" s="109"/>
      <c r="N18" s="109"/>
      <c r="O18" s="109"/>
      <c r="P18" s="109"/>
      <c r="Q18" s="109"/>
      <c r="R18" s="109"/>
      <c r="S18" s="110"/>
    </row>
    <row r="19" spans="1:19" ht="14.25" customHeight="1">
      <c r="A19" s="111" t="s">
        <v>52</v>
      </c>
      <c r="B19" s="112"/>
      <c r="C19" s="112"/>
      <c r="D19" s="112"/>
      <c r="E19" s="112"/>
      <c r="F19" s="112"/>
      <c r="G19" s="112"/>
      <c r="H19" s="112"/>
      <c r="I19" s="112"/>
      <c r="J19" s="112"/>
      <c r="K19" s="112"/>
      <c r="L19" s="112"/>
      <c r="M19" s="112"/>
      <c r="N19" s="112"/>
      <c r="O19" s="112"/>
      <c r="P19" s="112"/>
      <c r="Q19" s="112"/>
      <c r="R19" s="112"/>
      <c r="S19" s="113"/>
    </row>
    <row r="20" spans="1:19" ht="14.25" customHeight="1">
      <c r="A20" s="114"/>
      <c r="B20" s="112"/>
      <c r="C20" s="112"/>
      <c r="D20" s="112"/>
      <c r="E20" s="112"/>
      <c r="F20" s="112"/>
      <c r="G20" s="112"/>
      <c r="H20" s="112"/>
      <c r="I20" s="112"/>
      <c r="J20" s="112"/>
      <c r="K20" s="112"/>
      <c r="L20" s="112"/>
      <c r="M20" s="112"/>
      <c r="N20" s="112"/>
      <c r="O20" s="112"/>
      <c r="P20" s="112"/>
      <c r="Q20" s="112"/>
      <c r="R20" s="112"/>
      <c r="S20" s="113"/>
    </row>
    <row r="21" spans="1:19" ht="14.25" customHeight="1">
      <c r="A21" s="114"/>
      <c r="B21" s="112"/>
      <c r="C21" s="112"/>
      <c r="D21" s="112"/>
      <c r="E21" s="112"/>
      <c r="F21" s="112"/>
      <c r="G21" s="112"/>
      <c r="H21" s="112"/>
      <c r="I21" s="112"/>
      <c r="J21" s="112"/>
      <c r="K21" s="112"/>
      <c r="L21" s="112"/>
      <c r="M21" s="112"/>
      <c r="N21" s="112"/>
      <c r="O21" s="112"/>
      <c r="P21" s="112"/>
      <c r="Q21" s="112"/>
      <c r="R21" s="112"/>
      <c r="S21" s="113"/>
    </row>
    <row r="22" spans="1:19" ht="14.25" customHeight="1">
      <c r="A22" s="114"/>
      <c r="B22" s="112"/>
      <c r="C22" s="112"/>
      <c r="D22" s="112"/>
      <c r="E22" s="112"/>
      <c r="F22" s="112"/>
      <c r="G22" s="112"/>
      <c r="H22" s="112"/>
      <c r="I22" s="112"/>
      <c r="J22" s="112"/>
      <c r="K22" s="112"/>
      <c r="L22" s="112"/>
      <c r="M22" s="112"/>
      <c r="N22" s="112"/>
      <c r="O22" s="112"/>
      <c r="P22" s="112"/>
      <c r="Q22" s="112"/>
      <c r="R22" s="112"/>
      <c r="S22" s="113"/>
    </row>
    <row r="23" spans="1:19" ht="14.25" customHeight="1">
      <c r="A23" s="114"/>
      <c r="B23" s="112"/>
      <c r="C23" s="112"/>
      <c r="D23" s="112"/>
      <c r="E23" s="112"/>
      <c r="F23" s="112"/>
      <c r="G23" s="112"/>
      <c r="H23" s="112"/>
      <c r="I23" s="112"/>
      <c r="J23" s="112"/>
      <c r="K23" s="112"/>
      <c r="L23" s="112"/>
      <c r="M23" s="112"/>
      <c r="N23" s="112"/>
      <c r="O23" s="112"/>
      <c r="P23" s="112"/>
      <c r="Q23" s="112"/>
      <c r="R23" s="112"/>
      <c r="S23" s="113"/>
    </row>
    <row r="24" spans="1:19" ht="14.25" customHeight="1">
      <c r="A24" s="114"/>
      <c r="B24" s="112"/>
      <c r="C24" s="112"/>
      <c r="D24" s="112"/>
      <c r="E24" s="112"/>
      <c r="F24" s="112"/>
      <c r="G24" s="112"/>
      <c r="H24" s="112"/>
      <c r="I24" s="112"/>
      <c r="J24" s="112"/>
      <c r="K24" s="112"/>
      <c r="L24" s="112"/>
      <c r="M24" s="112"/>
      <c r="N24" s="112"/>
      <c r="O24" s="112"/>
      <c r="P24" s="112"/>
      <c r="Q24" s="112"/>
      <c r="R24" s="112"/>
      <c r="S24" s="113"/>
    </row>
    <row r="25" spans="1:19" ht="14.25" customHeight="1">
      <c r="A25" s="114"/>
      <c r="B25" s="112"/>
      <c r="C25" s="112"/>
      <c r="D25" s="112"/>
      <c r="E25" s="112"/>
      <c r="F25" s="112"/>
      <c r="G25" s="112"/>
      <c r="H25" s="112"/>
      <c r="I25" s="112"/>
      <c r="J25" s="112"/>
      <c r="K25" s="112"/>
      <c r="L25" s="112"/>
      <c r="M25" s="112"/>
      <c r="N25" s="112"/>
      <c r="O25" s="112"/>
      <c r="P25" s="112"/>
      <c r="Q25" s="112"/>
      <c r="R25" s="112"/>
      <c r="S25" s="113"/>
    </row>
    <row r="26" spans="1:19" ht="14.25" customHeight="1">
      <c r="A26" s="114"/>
      <c r="B26" s="112"/>
      <c r="C26" s="112"/>
      <c r="D26" s="112"/>
      <c r="E26" s="112"/>
      <c r="F26" s="112"/>
      <c r="G26" s="112"/>
      <c r="H26" s="112"/>
      <c r="I26" s="112"/>
      <c r="J26" s="112"/>
      <c r="K26" s="112"/>
      <c r="L26" s="112"/>
      <c r="M26" s="112"/>
      <c r="N26" s="112"/>
      <c r="O26" s="112"/>
      <c r="P26" s="112"/>
      <c r="Q26" s="112"/>
      <c r="R26" s="112"/>
      <c r="S26" s="113"/>
    </row>
    <row r="27" spans="1:19" ht="14.25" customHeight="1">
      <c r="A27" s="114"/>
      <c r="B27" s="112"/>
      <c r="C27" s="112"/>
      <c r="D27" s="112"/>
      <c r="E27" s="112"/>
      <c r="F27" s="112"/>
      <c r="G27" s="112"/>
      <c r="H27" s="112"/>
      <c r="I27" s="112"/>
      <c r="J27" s="112"/>
      <c r="K27" s="112"/>
      <c r="L27" s="112"/>
      <c r="M27" s="112"/>
      <c r="N27" s="112"/>
      <c r="O27" s="112"/>
      <c r="P27" s="112"/>
      <c r="Q27" s="112"/>
      <c r="R27" s="112"/>
      <c r="S27" s="113"/>
    </row>
    <row r="28" spans="1:19" ht="14.25" customHeight="1">
      <c r="A28" s="114"/>
      <c r="B28" s="112"/>
      <c r="C28" s="112"/>
      <c r="D28" s="112"/>
      <c r="E28" s="112"/>
      <c r="F28" s="112"/>
      <c r="G28" s="112"/>
      <c r="H28" s="112"/>
      <c r="I28" s="112"/>
      <c r="J28" s="112"/>
      <c r="K28" s="112"/>
      <c r="L28" s="112"/>
      <c r="M28" s="112"/>
      <c r="N28" s="112"/>
      <c r="O28" s="112"/>
      <c r="P28" s="112"/>
      <c r="Q28" s="112"/>
      <c r="R28" s="112"/>
      <c r="S28" s="113"/>
    </row>
    <row r="29" spans="1:19" ht="14.25" customHeight="1">
      <c r="A29" s="114"/>
      <c r="B29" s="112"/>
      <c r="C29" s="112"/>
      <c r="D29" s="112"/>
      <c r="E29" s="112"/>
      <c r="F29" s="112"/>
      <c r="G29" s="112"/>
      <c r="H29" s="112"/>
      <c r="I29" s="112"/>
      <c r="J29" s="112"/>
      <c r="K29" s="112"/>
      <c r="L29" s="112"/>
      <c r="M29" s="112"/>
      <c r="N29" s="112"/>
      <c r="O29" s="112"/>
      <c r="P29" s="112"/>
      <c r="Q29" s="112"/>
      <c r="R29" s="112"/>
      <c r="S29" s="113"/>
    </row>
    <row r="30" spans="1:19" ht="14.25" customHeight="1">
      <c r="A30" s="114"/>
      <c r="B30" s="112"/>
      <c r="C30" s="112"/>
      <c r="D30" s="112"/>
      <c r="E30" s="112"/>
      <c r="F30" s="112"/>
      <c r="G30" s="112"/>
      <c r="H30" s="112"/>
      <c r="I30" s="112"/>
      <c r="J30" s="112"/>
      <c r="K30" s="112"/>
      <c r="L30" s="112"/>
      <c r="M30" s="112"/>
      <c r="N30" s="112"/>
      <c r="O30" s="112"/>
      <c r="P30" s="112"/>
      <c r="Q30" s="112"/>
      <c r="R30" s="112"/>
      <c r="S30" s="113"/>
    </row>
    <row r="31" spans="1:19" ht="14.25" customHeight="1">
      <c r="A31" s="115"/>
      <c r="B31" s="116"/>
      <c r="C31" s="116"/>
      <c r="D31" s="116"/>
      <c r="E31" s="116"/>
      <c r="F31" s="116"/>
      <c r="G31" s="116"/>
      <c r="H31" s="116"/>
      <c r="I31" s="116"/>
      <c r="J31" s="116"/>
      <c r="K31" s="116"/>
      <c r="L31" s="116"/>
      <c r="M31" s="116"/>
      <c r="N31" s="116"/>
      <c r="O31" s="116"/>
      <c r="P31" s="116"/>
      <c r="Q31" s="116"/>
      <c r="R31" s="116"/>
      <c r="S31" s="117"/>
    </row>
    <row r="32" spans="1:19" ht="14.25" customHeight="1">
      <c r="A32" s="107" t="s">
        <v>53</v>
      </c>
      <c r="B32" s="96"/>
      <c r="C32" s="96"/>
      <c r="D32" s="96"/>
      <c r="E32" s="96"/>
      <c r="F32" s="96"/>
      <c r="G32" s="96"/>
      <c r="H32" s="96"/>
      <c r="I32" s="96"/>
      <c r="J32" s="96"/>
      <c r="K32" s="96"/>
      <c r="L32" s="96"/>
      <c r="M32" s="96"/>
      <c r="N32" s="96"/>
      <c r="O32" s="96"/>
      <c r="P32" s="96"/>
      <c r="Q32" s="96"/>
      <c r="R32" s="96"/>
      <c r="S32" s="97"/>
    </row>
    <row r="33" spans="1:19" ht="47.25" customHeight="1">
      <c r="A33" s="118" t="s">
        <v>54</v>
      </c>
      <c r="B33" s="109"/>
      <c r="C33" s="109"/>
      <c r="D33" s="109"/>
      <c r="E33" s="109"/>
      <c r="F33" s="109"/>
      <c r="G33" s="109"/>
      <c r="H33" s="109"/>
      <c r="I33" s="109"/>
      <c r="J33" s="109"/>
      <c r="K33" s="109"/>
      <c r="L33" s="109"/>
      <c r="M33" s="109"/>
      <c r="N33" s="109"/>
      <c r="O33" s="109"/>
      <c r="P33" s="109"/>
      <c r="Q33" s="109"/>
      <c r="R33" s="109"/>
      <c r="S33" s="110"/>
    </row>
    <row r="34" spans="1:19" ht="14.25" customHeight="1">
      <c r="A34" s="111" t="s">
        <v>55</v>
      </c>
      <c r="B34" s="112"/>
      <c r="C34" s="112"/>
      <c r="D34" s="112"/>
      <c r="E34" s="112"/>
      <c r="F34" s="112"/>
      <c r="G34" s="112"/>
      <c r="H34" s="112"/>
      <c r="I34" s="112"/>
      <c r="J34" s="112"/>
      <c r="K34" s="112"/>
      <c r="L34" s="112"/>
      <c r="M34" s="112"/>
      <c r="N34" s="112"/>
      <c r="O34" s="112"/>
      <c r="P34" s="112"/>
      <c r="Q34" s="112"/>
      <c r="R34" s="112"/>
      <c r="S34" s="113"/>
    </row>
    <row r="35" spans="1:19" ht="14.25" customHeight="1">
      <c r="A35" s="114"/>
      <c r="B35" s="112"/>
      <c r="C35" s="112"/>
      <c r="D35" s="112"/>
      <c r="E35" s="112"/>
      <c r="F35" s="112"/>
      <c r="G35" s="112"/>
      <c r="H35" s="112"/>
      <c r="I35" s="112"/>
      <c r="J35" s="112"/>
      <c r="K35" s="112"/>
      <c r="L35" s="112"/>
      <c r="M35" s="112"/>
      <c r="N35" s="112"/>
      <c r="O35" s="112"/>
      <c r="P35" s="112"/>
      <c r="Q35" s="112"/>
      <c r="R35" s="112"/>
      <c r="S35" s="113"/>
    </row>
    <row r="36" spans="1:19" ht="14.25" customHeight="1">
      <c r="A36" s="114"/>
      <c r="B36" s="112"/>
      <c r="C36" s="112"/>
      <c r="D36" s="112"/>
      <c r="E36" s="112"/>
      <c r="F36" s="112"/>
      <c r="G36" s="112"/>
      <c r="H36" s="112"/>
      <c r="I36" s="112"/>
      <c r="J36" s="112"/>
      <c r="K36" s="112"/>
      <c r="L36" s="112"/>
      <c r="M36" s="112"/>
      <c r="N36" s="112"/>
      <c r="O36" s="112"/>
      <c r="P36" s="112"/>
      <c r="Q36" s="112"/>
      <c r="R36" s="112"/>
      <c r="S36" s="113"/>
    </row>
    <row r="37" spans="1:19" ht="14.25" customHeight="1">
      <c r="A37" s="114"/>
      <c r="B37" s="112"/>
      <c r="C37" s="112"/>
      <c r="D37" s="112"/>
      <c r="E37" s="112"/>
      <c r="F37" s="112"/>
      <c r="G37" s="112"/>
      <c r="H37" s="112"/>
      <c r="I37" s="112"/>
      <c r="J37" s="112"/>
      <c r="K37" s="112"/>
      <c r="L37" s="112"/>
      <c r="M37" s="112"/>
      <c r="N37" s="112"/>
      <c r="O37" s="112"/>
      <c r="P37" s="112"/>
      <c r="Q37" s="112"/>
      <c r="R37" s="112"/>
      <c r="S37" s="113"/>
    </row>
    <row r="38" spans="1:19" ht="14.25" customHeight="1">
      <c r="A38" s="114"/>
      <c r="B38" s="112"/>
      <c r="C38" s="112"/>
      <c r="D38" s="112"/>
      <c r="E38" s="112"/>
      <c r="F38" s="112"/>
      <c r="G38" s="112"/>
      <c r="H38" s="112"/>
      <c r="I38" s="112"/>
      <c r="J38" s="112"/>
      <c r="K38" s="112"/>
      <c r="L38" s="112"/>
      <c r="M38" s="112"/>
      <c r="N38" s="112"/>
      <c r="O38" s="112"/>
      <c r="P38" s="112"/>
      <c r="Q38" s="112"/>
      <c r="R38" s="112"/>
      <c r="S38" s="113"/>
    </row>
    <row r="39" spans="1:19" ht="14.25" customHeight="1">
      <c r="A39" s="114"/>
      <c r="B39" s="112"/>
      <c r="C39" s="112"/>
      <c r="D39" s="112"/>
      <c r="E39" s="112"/>
      <c r="F39" s="112"/>
      <c r="G39" s="112"/>
      <c r="H39" s="112"/>
      <c r="I39" s="112"/>
      <c r="J39" s="112"/>
      <c r="K39" s="112"/>
      <c r="L39" s="112"/>
      <c r="M39" s="112"/>
      <c r="N39" s="112"/>
      <c r="O39" s="112"/>
      <c r="P39" s="112"/>
      <c r="Q39" s="112"/>
      <c r="R39" s="112"/>
      <c r="S39" s="113"/>
    </row>
    <row r="40" spans="1:19" ht="14.25" customHeight="1">
      <c r="A40" s="114"/>
      <c r="B40" s="112"/>
      <c r="C40" s="112"/>
      <c r="D40" s="112"/>
      <c r="E40" s="112"/>
      <c r="F40" s="112"/>
      <c r="G40" s="112"/>
      <c r="H40" s="112"/>
      <c r="I40" s="112"/>
      <c r="J40" s="112"/>
      <c r="K40" s="112"/>
      <c r="L40" s="112"/>
      <c r="M40" s="112"/>
      <c r="N40" s="112"/>
      <c r="O40" s="112"/>
      <c r="P40" s="112"/>
      <c r="Q40" s="112"/>
      <c r="R40" s="112"/>
      <c r="S40" s="113"/>
    </row>
    <row r="41" spans="1:19" ht="14.25" customHeight="1">
      <c r="A41" s="114"/>
      <c r="B41" s="112"/>
      <c r="C41" s="112"/>
      <c r="D41" s="112"/>
      <c r="E41" s="112"/>
      <c r="F41" s="112"/>
      <c r="G41" s="112"/>
      <c r="H41" s="112"/>
      <c r="I41" s="112"/>
      <c r="J41" s="112"/>
      <c r="K41" s="112"/>
      <c r="L41" s="112"/>
      <c r="M41" s="112"/>
      <c r="N41" s="112"/>
      <c r="O41" s="112"/>
      <c r="P41" s="112"/>
      <c r="Q41" s="112"/>
      <c r="R41" s="112"/>
      <c r="S41" s="113"/>
    </row>
    <row r="42" spans="1:19" ht="14.25" customHeight="1">
      <c r="A42" s="114"/>
      <c r="B42" s="112"/>
      <c r="C42" s="112"/>
      <c r="D42" s="112"/>
      <c r="E42" s="112"/>
      <c r="F42" s="112"/>
      <c r="G42" s="112"/>
      <c r="H42" s="112"/>
      <c r="I42" s="112"/>
      <c r="J42" s="112"/>
      <c r="K42" s="112"/>
      <c r="L42" s="112"/>
      <c r="M42" s="112"/>
      <c r="N42" s="112"/>
      <c r="O42" s="112"/>
      <c r="P42" s="112"/>
      <c r="Q42" s="112"/>
      <c r="R42" s="112"/>
      <c r="S42" s="113"/>
    </row>
    <row r="43" spans="1:19" ht="14.25" customHeight="1">
      <c r="A43" s="114"/>
      <c r="B43" s="112"/>
      <c r="C43" s="112"/>
      <c r="D43" s="112"/>
      <c r="E43" s="112"/>
      <c r="F43" s="112"/>
      <c r="G43" s="112"/>
      <c r="H43" s="112"/>
      <c r="I43" s="112"/>
      <c r="J43" s="112"/>
      <c r="K43" s="112"/>
      <c r="L43" s="112"/>
      <c r="M43" s="112"/>
      <c r="N43" s="112"/>
      <c r="O43" s="112"/>
      <c r="P43" s="112"/>
      <c r="Q43" s="112"/>
      <c r="R43" s="112"/>
      <c r="S43" s="113"/>
    </row>
    <row r="44" spans="1:19" ht="14.25" customHeight="1">
      <c r="A44" s="114"/>
      <c r="B44" s="112"/>
      <c r="C44" s="112"/>
      <c r="D44" s="112"/>
      <c r="E44" s="112"/>
      <c r="F44" s="112"/>
      <c r="G44" s="112"/>
      <c r="H44" s="112"/>
      <c r="I44" s="112"/>
      <c r="J44" s="112"/>
      <c r="K44" s="112"/>
      <c r="L44" s="112"/>
      <c r="M44" s="112"/>
      <c r="N44" s="112"/>
      <c r="O44" s="112"/>
      <c r="P44" s="112"/>
      <c r="Q44" s="112"/>
      <c r="R44" s="112"/>
      <c r="S44" s="113"/>
    </row>
    <row r="45" spans="1:19" ht="14.25" customHeight="1">
      <c r="A45" s="114"/>
      <c r="B45" s="112"/>
      <c r="C45" s="112"/>
      <c r="D45" s="112"/>
      <c r="E45" s="112"/>
      <c r="F45" s="112"/>
      <c r="G45" s="112"/>
      <c r="H45" s="112"/>
      <c r="I45" s="112"/>
      <c r="J45" s="112"/>
      <c r="K45" s="112"/>
      <c r="L45" s="112"/>
      <c r="M45" s="112"/>
      <c r="N45" s="112"/>
      <c r="O45" s="112"/>
      <c r="P45" s="112"/>
      <c r="Q45" s="112"/>
      <c r="R45" s="112"/>
      <c r="S45" s="113"/>
    </row>
    <row r="46" spans="1:19" ht="14.25" customHeight="1">
      <c r="A46" s="115"/>
      <c r="B46" s="116"/>
      <c r="C46" s="116"/>
      <c r="D46" s="116"/>
      <c r="E46" s="116"/>
      <c r="F46" s="116"/>
      <c r="G46" s="116"/>
      <c r="H46" s="116"/>
      <c r="I46" s="116"/>
      <c r="J46" s="116"/>
      <c r="K46" s="116"/>
      <c r="L46" s="116"/>
      <c r="M46" s="116"/>
      <c r="N46" s="116"/>
      <c r="O46" s="116"/>
      <c r="P46" s="116"/>
      <c r="Q46" s="116"/>
      <c r="R46" s="116"/>
      <c r="S46" s="117"/>
    </row>
    <row r="47" spans="1:19" ht="14.25" customHeight="1">
      <c r="A47" s="107" t="s">
        <v>56</v>
      </c>
      <c r="B47" s="96"/>
      <c r="C47" s="96"/>
      <c r="D47" s="96"/>
      <c r="E47" s="96"/>
      <c r="F47" s="96"/>
      <c r="G47" s="96"/>
      <c r="H47" s="96"/>
      <c r="I47" s="96"/>
      <c r="J47" s="96"/>
      <c r="K47" s="96"/>
      <c r="L47" s="96"/>
      <c r="M47" s="96"/>
      <c r="N47" s="96"/>
      <c r="O47" s="96"/>
      <c r="P47" s="96"/>
      <c r="Q47" s="96"/>
      <c r="R47" s="96"/>
      <c r="S47" s="97"/>
    </row>
    <row r="48" spans="1:19" ht="50.25" customHeight="1">
      <c r="A48" s="108" t="s">
        <v>57</v>
      </c>
      <c r="B48" s="109"/>
      <c r="C48" s="109"/>
      <c r="D48" s="109"/>
      <c r="E48" s="109"/>
      <c r="F48" s="109"/>
      <c r="G48" s="109"/>
      <c r="H48" s="109"/>
      <c r="I48" s="109"/>
      <c r="J48" s="109"/>
      <c r="K48" s="109"/>
      <c r="L48" s="109"/>
      <c r="M48" s="109"/>
      <c r="N48" s="109"/>
      <c r="O48" s="109"/>
      <c r="P48" s="109"/>
      <c r="Q48" s="109"/>
      <c r="R48" s="109"/>
      <c r="S48" s="110"/>
    </row>
    <row r="49" spans="1:26" ht="14.25" customHeight="1">
      <c r="A49" s="111" t="s">
        <v>58</v>
      </c>
      <c r="B49" s="112"/>
      <c r="C49" s="112"/>
      <c r="D49" s="112"/>
      <c r="E49" s="112"/>
      <c r="F49" s="112"/>
      <c r="G49" s="112"/>
      <c r="H49" s="112"/>
      <c r="I49" s="112"/>
      <c r="J49" s="112"/>
      <c r="K49" s="112"/>
      <c r="L49" s="112"/>
      <c r="M49" s="112"/>
      <c r="N49" s="112"/>
      <c r="O49" s="112"/>
      <c r="P49" s="112"/>
      <c r="Q49" s="112"/>
      <c r="R49" s="112"/>
      <c r="S49" s="113"/>
    </row>
    <row r="50" spans="1:26" ht="12.75" customHeight="1">
      <c r="A50" s="114"/>
      <c r="B50" s="112"/>
      <c r="C50" s="112"/>
      <c r="D50" s="112"/>
      <c r="E50" s="112"/>
      <c r="F50" s="112"/>
      <c r="G50" s="112"/>
      <c r="H50" s="112"/>
      <c r="I50" s="112"/>
      <c r="J50" s="112"/>
      <c r="K50" s="112"/>
      <c r="L50" s="112"/>
      <c r="M50" s="112"/>
      <c r="N50" s="112"/>
      <c r="O50" s="112"/>
      <c r="P50" s="112"/>
      <c r="Q50" s="112"/>
      <c r="R50" s="112"/>
      <c r="S50" s="113"/>
    </row>
    <row r="51" spans="1:26" ht="14.25" customHeight="1">
      <c r="A51" s="114"/>
      <c r="B51" s="112"/>
      <c r="C51" s="112"/>
      <c r="D51" s="112"/>
      <c r="E51" s="112"/>
      <c r="F51" s="112"/>
      <c r="G51" s="112"/>
      <c r="H51" s="112"/>
      <c r="I51" s="112"/>
      <c r="J51" s="112"/>
      <c r="K51" s="112"/>
      <c r="L51" s="112"/>
      <c r="M51" s="112"/>
      <c r="N51" s="112"/>
      <c r="O51" s="112"/>
      <c r="P51" s="112"/>
      <c r="Q51" s="112"/>
      <c r="R51" s="112"/>
      <c r="S51" s="113"/>
    </row>
    <row r="52" spans="1:26" ht="14.25" customHeight="1">
      <c r="A52" s="114"/>
      <c r="B52" s="112"/>
      <c r="C52" s="112"/>
      <c r="D52" s="112"/>
      <c r="E52" s="112"/>
      <c r="F52" s="112"/>
      <c r="G52" s="112"/>
      <c r="H52" s="112"/>
      <c r="I52" s="112"/>
      <c r="J52" s="112"/>
      <c r="K52" s="112"/>
      <c r="L52" s="112"/>
      <c r="M52" s="112"/>
      <c r="N52" s="112"/>
      <c r="O52" s="112"/>
      <c r="P52" s="112"/>
      <c r="Q52" s="112"/>
      <c r="R52" s="112"/>
      <c r="S52" s="113"/>
    </row>
    <row r="53" spans="1:26" ht="14.25" customHeight="1">
      <c r="A53" s="114"/>
      <c r="B53" s="112"/>
      <c r="C53" s="112"/>
      <c r="D53" s="112"/>
      <c r="E53" s="112"/>
      <c r="F53" s="112"/>
      <c r="G53" s="112"/>
      <c r="H53" s="112"/>
      <c r="I53" s="112"/>
      <c r="J53" s="112"/>
      <c r="K53" s="112"/>
      <c r="L53" s="112"/>
      <c r="M53" s="112"/>
      <c r="N53" s="112"/>
      <c r="O53" s="112"/>
      <c r="P53" s="112"/>
      <c r="Q53" s="112"/>
      <c r="R53" s="112"/>
      <c r="S53" s="113"/>
    </row>
    <row r="54" spans="1:26" ht="14.25" customHeight="1">
      <c r="A54" s="114"/>
      <c r="B54" s="112"/>
      <c r="C54" s="112"/>
      <c r="D54" s="112"/>
      <c r="E54" s="112"/>
      <c r="F54" s="112"/>
      <c r="G54" s="112"/>
      <c r="H54" s="112"/>
      <c r="I54" s="112"/>
      <c r="J54" s="112"/>
      <c r="K54" s="112"/>
      <c r="L54" s="112"/>
      <c r="M54" s="112"/>
      <c r="N54" s="112"/>
      <c r="O54" s="112"/>
      <c r="P54" s="112"/>
      <c r="Q54" s="112"/>
      <c r="R54" s="112"/>
      <c r="S54" s="113"/>
    </row>
    <row r="55" spans="1:26" ht="14.25" customHeight="1">
      <c r="A55" s="114"/>
      <c r="B55" s="112"/>
      <c r="C55" s="112"/>
      <c r="D55" s="112"/>
      <c r="E55" s="112"/>
      <c r="F55" s="112"/>
      <c r="G55" s="112"/>
      <c r="H55" s="112"/>
      <c r="I55" s="112"/>
      <c r="J55" s="112"/>
      <c r="K55" s="112"/>
      <c r="L55" s="112"/>
      <c r="M55" s="112"/>
      <c r="N55" s="112"/>
      <c r="O55" s="112"/>
      <c r="P55" s="112"/>
      <c r="Q55" s="112"/>
      <c r="R55" s="112"/>
      <c r="S55" s="113"/>
    </row>
    <row r="56" spans="1:26" ht="14.25" customHeight="1">
      <c r="A56" s="114"/>
      <c r="B56" s="112"/>
      <c r="C56" s="112"/>
      <c r="D56" s="112"/>
      <c r="E56" s="112"/>
      <c r="F56" s="112"/>
      <c r="G56" s="112"/>
      <c r="H56" s="112"/>
      <c r="I56" s="112"/>
      <c r="J56" s="112"/>
      <c r="K56" s="112"/>
      <c r="L56" s="112"/>
      <c r="M56" s="112"/>
      <c r="N56" s="112"/>
      <c r="O56" s="112"/>
      <c r="P56" s="112"/>
      <c r="Q56" s="112"/>
      <c r="R56" s="112"/>
      <c r="S56" s="113"/>
    </row>
    <row r="57" spans="1:26" ht="14.25" customHeight="1">
      <c r="A57" s="114"/>
      <c r="B57" s="112"/>
      <c r="C57" s="112"/>
      <c r="D57" s="112"/>
      <c r="E57" s="112"/>
      <c r="F57" s="112"/>
      <c r="G57" s="112"/>
      <c r="H57" s="112"/>
      <c r="I57" s="112"/>
      <c r="J57" s="112"/>
      <c r="K57" s="112"/>
      <c r="L57" s="112"/>
      <c r="M57" s="112"/>
      <c r="N57" s="112"/>
      <c r="O57" s="112"/>
      <c r="P57" s="112"/>
      <c r="Q57" s="112"/>
      <c r="R57" s="112"/>
      <c r="S57" s="113"/>
    </row>
    <row r="58" spans="1:26" ht="14.25" customHeight="1">
      <c r="A58" s="114"/>
      <c r="B58" s="112"/>
      <c r="C58" s="112"/>
      <c r="D58" s="112"/>
      <c r="E58" s="112"/>
      <c r="F58" s="112"/>
      <c r="G58" s="112"/>
      <c r="H58" s="112"/>
      <c r="I58" s="112"/>
      <c r="J58" s="112"/>
      <c r="K58" s="112"/>
      <c r="L58" s="112"/>
      <c r="M58" s="112"/>
      <c r="N58" s="112"/>
      <c r="O58" s="112"/>
      <c r="P58" s="112"/>
      <c r="Q58" s="112"/>
      <c r="R58" s="112"/>
      <c r="S58" s="113"/>
    </row>
    <row r="59" spans="1:26" ht="14.25" customHeight="1">
      <c r="A59" s="114"/>
      <c r="B59" s="112"/>
      <c r="C59" s="112"/>
      <c r="D59" s="112"/>
      <c r="E59" s="112"/>
      <c r="F59" s="112"/>
      <c r="G59" s="112"/>
      <c r="H59" s="112"/>
      <c r="I59" s="112"/>
      <c r="J59" s="112"/>
      <c r="K59" s="112"/>
      <c r="L59" s="112"/>
      <c r="M59" s="112"/>
      <c r="N59" s="112"/>
      <c r="O59" s="112"/>
      <c r="P59" s="112"/>
      <c r="Q59" s="112"/>
      <c r="R59" s="112"/>
      <c r="S59" s="113"/>
    </row>
    <row r="60" spans="1:26" ht="14.25" customHeight="1">
      <c r="A60" s="114"/>
      <c r="B60" s="112"/>
      <c r="C60" s="112"/>
      <c r="D60" s="112"/>
      <c r="E60" s="112"/>
      <c r="F60" s="112"/>
      <c r="G60" s="112"/>
      <c r="H60" s="112"/>
      <c r="I60" s="112"/>
      <c r="J60" s="112"/>
      <c r="K60" s="112"/>
      <c r="L60" s="112"/>
      <c r="M60" s="112"/>
      <c r="N60" s="112"/>
      <c r="O60" s="112"/>
      <c r="P60" s="112"/>
      <c r="Q60" s="112"/>
      <c r="R60" s="112"/>
      <c r="S60" s="113"/>
    </row>
    <row r="61" spans="1:26" ht="14.25" customHeight="1">
      <c r="A61" s="115"/>
      <c r="B61" s="116"/>
      <c r="C61" s="116"/>
      <c r="D61" s="116"/>
      <c r="E61" s="116"/>
      <c r="F61" s="116"/>
      <c r="G61" s="116"/>
      <c r="H61" s="116"/>
      <c r="I61" s="116"/>
      <c r="J61" s="116"/>
      <c r="K61" s="116"/>
      <c r="L61" s="116"/>
      <c r="M61" s="116"/>
      <c r="N61" s="116"/>
      <c r="O61" s="116"/>
      <c r="P61" s="116"/>
      <c r="Q61" s="116"/>
      <c r="R61" s="116"/>
      <c r="S61" s="117"/>
    </row>
    <row r="62" spans="1:26" ht="14.25" customHeight="1">
      <c r="A62" s="107" t="s">
        <v>59</v>
      </c>
      <c r="B62" s="96"/>
      <c r="C62" s="96"/>
      <c r="D62" s="96"/>
      <c r="E62" s="96"/>
      <c r="F62" s="96"/>
      <c r="G62" s="96"/>
      <c r="H62" s="96"/>
      <c r="I62" s="96"/>
      <c r="J62" s="96"/>
      <c r="K62" s="96"/>
      <c r="L62" s="96"/>
      <c r="M62" s="96"/>
      <c r="N62" s="96"/>
      <c r="O62" s="96"/>
      <c r="P62" s="96"/>
      <c r="Q62" s="96"/>
      <c r="R62" s="96"/>
      <c r="S62" s="97"/>
      <c r="T62" s="12"/>
      <c r="U62" s="12"/>
      <c r="V62" s="12"/>
      <c r="W62" s="12"/>
      <c r="X62" s="12"/>
      <c r="Y62" s="12"/>
      <c r="Z62" s="12"/>
    </row>
    <row r="63" spans="1:26" ht="14.25" customHeight="1">
      <c r="A63" s="111" t="s">
        <v>60</v>
      </c>
      <c r="B63" s="112"/>
      <c r="C63" s="112"/>
      <c r="D63" s="112"/>
      <c r="E63" s="112"/>
      <c r="F63" s="112"/>
      <c r="G63" s="112"/>
      <c r="H63" s="112"/>
      <c r="I63" s="112"/>
      <c r="J63" s="112"/>
      <c r="K63" s="112"/>
      <c r="L63" s="112"/>
      <c r="M63" s="112"/>
      <c r="N63" s="112"/>
      <c r="O63" s="112"/>
      <c r="P63" s="112"/>
      <c r="Q63" s="112"/>
      <c r="R63" s="112"/>
      <c r="S63" s="113"/>
    </row>
    <row r="64" spans="1:26" ht="14.25" customHeight="1">
      <c r="A64" s="114"/>
      <c r="B64" s="112"/>
      <c r="C64" s="112"/>
      <c r="D64" s="112"/>
      <c r="E64" s="112"/>
      <c r="F64" s="112"/>
      <c r="G64" s="112"/>
      <c r="H64" s="112"/>
      <c r="I64" s="112"/>
      <c r="J64" s="112"/>
      <c r="K64" s="112"/>
      <c r="L64" s="112"/>
      <c r="M64" s="112"/>
      <c r="N64" s="112"/>
      <c r="O64" s="112"/>
      <c r="P64" s="112"/>
      <c r="Q64" s="112"/>
      <c r="R64" s="112"/>
      <c r="S64" s="113"/>
    </row>
    <row r="65" spans="1:19" ht="14.25" customHeight="1">
      <c r="A65" s="114"/>
      <c r="B65" s="112"/>
      <c r="C65" s="112"/>
      <c r="D65" s="112"/>
      <c r="E65" s="112"/>
      <c r="F65" s="112"/>
      <c r="G65" s="112"/>
      <c r="H65" s="112"/>
      <c r="I65" s="112"/>
      <c r="J65" s="112"/>
      <c r="K65" s="112"/>
      <c r="L65" s="112"/>
      <c r="M65" s="112"/>
      <c r="N65" s="112"/>
      <c r="O65" s="112"/>
      <c r="P65" s="112"/>
      <c r="Q65" s="112"/>
      <c r="R65" s="112"/>
      <c r="S65" s="113"/>
    </row>
    <row r="66" spans="1:19" ht="14.25" customHeight="1">
      <c r="A66" s="114"/>
      <c r="B66" s="112"/>
      <c r="C66" s="112"/>
      <c r="D66" s="112"/>
      <c r="E66" s="112"/>
      <c r="F66" s="112"/>
      <c r="G66" s="112"/>
      <c r="H66" s="112"/>
      <c r="I66" s="112"/>
      <c r="J66" s="112"/>
      <c r="K66" s="112"/>
      <c r="L66" s="112"/>
      <c r="M66" s="112"/>
      <c r="N66" s="112"/>
      <c r="O66" s="112"/>
      <c r="P66" s="112"/>
      <c r="Q66" s="112"/>
      <c r="R66" s="112"/>
      <c r="S66" s="113"/>
    </row>
    <row r="67" spans="1:19" ht="14.25" customHeight="1">
      <c r="A67" s="114"/>
      <c r="B67" s="112"/>
      <c r="C67" s="112"/>
      <c r="D67" s="112"/>
      <c r="E67" s="112"/>
      <c r="F67" s="112"/>
      <c r="G67" s="112"/>
      <c r="H67" s="112"/>
      <c r="I67" s="112"/>
      <c r="J67" s="112"/>
      <c r="K67" s="112"/>
      <c r="L67" s="112"/>
      <c r="M67" s="112"/>
      <c r="N67" s="112"/>
      <c r="O67" s="112"/>
      <c r="P67" s="112"/>
      <c r="Q67" s="112"/>
      <c r="R67" s="112"/>
      <c r="S67" s="113"/>
    </row>
    <row r="68" spans="1:19" ht="14.25" customHeight="1">
      <c r="A68" s="114"/>
      <c r="B68" s="112"/>
      <c r="C68" s="112"/>
      <c r="D68" s="112"/>
      <c r="E68" s="112"/>
      <c r="F68" s="112"/>
      <c r="G68" s="112"/>
      <c r="H68" s="112"/>
      <c r="I68" s="112"/>
      <c r="J68" s="112"/>
      <c r="K68" s="112"/>
      <c r="L68" s="112"/>
      <c r="M68" s="112"/>
      <c r="N68" s="112"/>
      <c r="O68" s="112"/>
      <c r="P68" s="112"/>
      <c r="Q68" s="112"/>
      <c r="R68" s="112"/>
      <c r="S68" s="113"/>
    </row>
    <row r="69" spans="1:19" ht="14.25" customHeight="1">
      <c r="A69" s="114"/>
      <c r="B69" s="112"/>
      <c r="C69" s="112"/>
      <c r="D69" s="112"/>
      <c r="E69" s="112"/>
      <c r="F69" s="112"/>
      <c r="G69" s="112"/>
      <c r="H69" s="112"/>
      <c r="I69" s="112"/>
      <c r="J69" s="112"/>
      <c r="K69" s="112"/>
      <c r="L69" s="112"/>
      <c r="M69" s="112"/>
      <c r="N69" s="112"/>
      <c r="O69" s="112"/>
      <c r="P69" s="112"/>
      <c r="Q69" s="112"/>
      <c r="R69" s="112"/>
      <c r="S69" s="113"/>
    </row>
    <row r="70" spans="1:19" ht="14.25" customHeight="1">
      <c r="A70" s="114"/>
      <c r="B70" s="112"/>
      <c r="C70" s="112"/>
      <c r="D70" s="112"/>
      <c r="E70" s="112"/>
      <c r="F70" s="112"/>
      <c r="G70" s="112"/>
      <c r="H70" s="112"/>
      <c r="I70" s="112"/>
      <c r="J70" s="112"/>
      <c r="K70" s="112"/>
      <c r="L70" s="112"/>
      <c r="M70" s="112"/>
      <c r="N70" s="112"/>
      <c r="O70" s="112"/>
      <c r="P70" s="112"/>
      <c r="Q70" s="112"/>
      <c r="R70" s="112"/>
      <c r="S70" s="113"/>
    </row>
    <row r="71" spans="1:19" ht="14.25" customHeight="1">
      <c r="A71" s="114"/>
      <c r="B71" s="112"/>
      <c r="C71" s="112"/>
      <c r="D71" s="112"/>
      <c r="E71" s="112"/>
      <c r="F71" s="112"/>
      <c r="G71" s="112"/>
      <c r="H71" s="112"/>
      <c r="I71" s="112"/>
      <c r="J71" s="112"/>
      <c r="K71" s="112"/>
      <c r="L71" s="112"/>
      <c r="M71" s="112"/>
      <c r="N71" s="112"/>
      <c r="O71" s="112"/>
      <c r="P71" s="112"/>
      <c r="Q71" s="112"/>
      <c r="R71" s="112"/>
      <c r="S71" s="113"/>
    </row>
    <row r="72" spans="1:19" ht="14.25" customHeight="1">
      <c r="A72" s="114"/>
      <c r="B72" s="112"/>
      <c r="C72" s="112"/>
      <c r="D72" s="112"/>
      <c r="E72" s="112"/>
      <c r="F72" s="112"/>
      <c r="G72" s="112"/>
      <c r="H72" s="112"/>
      <c r="I72" s="112"/>
      <c r="J72" s="112"/>
      <c r="K72" s="112"/>
      <c r="L72" s="112"/>
      <c r="M72" s="112"/>
      <c r="N72" s="112"/>
      <c r="O72" s="112"/>
      <c r="P72" s="112"/>
      <c r="Q72" s="112"/>
      <c r="R72" s="112"/>
      <c r="S72" s="113"/>
    </row>
    <row r="73" spans="1:19" ht="14.25" customHeight="1">
      <c r="A73" s="114"/>
      <c r="B73" s="112"/>
      <c r="C73" s="112"/>
      <c r="D73" s="112"/>
      <c r="E73" s="112"/>
      <c r="F73" s="112"/>
      <c r="G73" s="112"/>
      <c r="H73" s="112"/>
      <c r="I73" s="112"/>
      <c r="J73" s="112"/>
      <c r="K73" s="112"/>
      <c r="L73" s="112"/>
      <c r="M73" s="112"/>
      <c r="N73" s="112"/>
      <c r="O73" s="112"/>
      <c r="P73" s="112"/>
      <c r="Q73" s="112"/>
      <c r="R73" s="112"/>
      <c r="S73" s="113"/>
    </row>
    <row r="74" spans="1:19" ht="14.25" customHeight="1">
      <c r="A74" s="114"/>
      <c r="B74" s="112"/>
      <c r="C74" s="112"/>
      <c r="D74" s="112"/>
      <c r="E74" s="112"/>
      <c r="F74" s="112"/>
      <c r="G74" s="112"/>
      <c r="H74" s="112"/>
      <c r="I74" s="112"/>
      <c r="J74" s="112"/>
      <c r="K74" s="112"/>
      <c r="L74" s="112"/>
      <c r="M74" s="112"/>
      <c r="N74" s="112"/>
      <c r="O74" s="112"/>
      <c r="P74" s="112"/>
      <c r="Q74" s="112"/>
      <c r="R74" s="112"/>
      <c r="S74" s="113"/>
    </row>
    <row r="75" spans="1:19" ht="14.25" customHeight="1">
      <c r="A75" s="115"/>
      <c r="B75" s="116"/>
      <c r="C75" s="116"/>
      <c r="D75" s="116"/>
      <c r="E75" s="116"/>
      <c r="F75" s="116"/>
      <c r="G75" s="116"/>
      <c r="H75" s="116"/>
      <c r="I75" s="116"/>
      <c r="J75" s="116"/>
      <c r="K75" s="116"/>
      <c r="L75" s="116"/>
      <c r="M75" s="116"/>
      <c r="N75" s="116"/>
      <c r="O75" s="116"/>
      <c r="P75" s="116"/>
      <c r="Q75" s="116"/>
      <c r="R75" s="116"/>
      <c r="S75" s="117"/>
    </row>
    <row r="76" spans="1:19" ht="14.25" customHeight="1">
      <c r="A76" s="107" t="s">
        <v>61</v>
      </c>
      <c r="B76" s="96"/>
      <c r="C76" s="96"/>
      <c r="D76" s="96"/>
      <c r="E76" s="96"/>
      <c r="F76" s="96"/>
      <c r="G76" s="96"/>
      <c r="H76" s="96"/>
      <c r="I76" s="96"/>
      <c r="J76" s="96"/>
      <c r="K76" s="96"/>
      <c r="L76" s="96"/>
      <c r="M76" s="96"/>
      <c r="N76" s="96"/>
      <c r="O76" s="96"/>
      <c r="P76" s="96"/>
      <c r="Q76" s="96"/>
      <c r="R76" s="96"/>
      <c r="S76" s="97"/>
    </row>
    <row r="77" spans="1:19" ht="14.25" customHeight="1">
      <c r="A77" s="118" t="s">
        <v>62</v>
      </c>
      <c r="B77" s="109"/>
      <c r="C77" s="109"/>
      <c r="D77" s="109"/>
      <c r="E77" s="109"/>
      <c r="F77" s="109"/>
      <c r="G77" s="109"/>
      <c r="H77" s="109"/>
      <c r="I77" s="109"/>
      <c r="J77" s="109"/>
      <c r="K77" s="109"/>
      <c r="L77" s="109"/>
      <c r="M77" s="109"/>
      <c r="N77" s="109"/>
      <c r="O77" s="109"/>
      <c r="P77" s="109"/>
      <c r="Q77" s="109"/>
      <c r="R77" s="109"/>
      <c r="S77" s="110"/>
    </row>
    <row r="78" spans="1:19" ht="14.25" customHeight="1">
      <c r="A78" s="111" t="s">
        <v>63</v>
      </c>
      <c r="B78" s="112"/>
      <c r="C78" s="112"/>
      <c r="D78" s="112"/>
      <c r="E78" s="112"/>
      <c r="F78" s="112"/>
      <c r="G78" s="112"/>
      <c r="H78" s="112"/>
      <c r="I78" s="112"/>
      <c r="J78" s="112"/>
      <c r="K78" s="112"/>
      <c r="L78" s="112"/>
      <c r="M78" s="112"/>
      <c r="N78" s="112"/>
      <c r="O78" s="112"/>
      <c r="P78" s="112"/>
      <c r="Q78" s="112"/>
      <c r="R78" s="112"/>
      <c r="S78" s="113"/>
    </row>
    <row r="79" spans="1:19" ht="14.25" customHeight="1">
      <c r="A79" s="114"/>
      <c r="B79" s="112"/>
      <c r="C79" s="112"/>
      <c r="D79" s="112"/>
      <c r="E79" s="112"/>
      <c r="F79" s="112"/>
      <c r="G79" s="112"/>
      <c r="H79" s="112"/>
      <c r="I79" s="112"/>
      <c r="J79" s="112"/>
      <c r="K79" s="112"/>
      <c r="L79" s="112"/>
      <c r="M79" s="112"/>
      <c r="N79" s="112"/>
      <c r="O79" s="112"/>
      <c r="P79" s="112"/>
      <c r="Q79" s="112"/>
      <c r="R79" s="112"/>
      <c r="S79" s="113"/>
    </row>
    <row r="80" spans="1:19" ht="14.25" customHeight="1">
      <c r="A80" s="114"/>
      <c r="B80" s="112"/>
      <c r="C80" s="112"/>
      <c r="D80" s="112"/>
      <c r="E80" s="112"/>
      <c r="F80" s="112"/>
      <c r="G80" s="112"/>
      <c r="H80" s="112"/>
      <c r="I80" s="112"/>
      <c r="J80" s="112"/>
      <c r="K80" s="112"/>
      <c r="L80" s="112"/>
      <c r="M80" s="112"/>
      <c r="N80" s="112"/>
      <c r="O80" s="112"/>
      <c r="P80" s="112"/>
      <c r="Q80" s="112"/>
      <c r="R80" s="112"/>
      <c r="S80" s="113"/>
    </row>
    <row r="81" spans="1:19" ht="14.25" customHeight="1">
      <c r="A81" s="114"/>
      <c r="B81" s="112"/>
      <c r="C81" s="112"/>
      <c r="D81" s="112"/>
      <c r="E81" s="112"/>
      <c r="F81" s="112"/>
      <c r="G81" s="112"/>
      <c r="H81" s="112"/>
      <c r="I81" s="112"/>
      <c r="J81" s="112"/>
      <c r="K81" s="112"/>
      <c r="L81" s="112"/>
      <c r="M81" s="112"/>
      <c r="N81" s="112"/>
      <c r="O81" s="112"/>
      <c r="P81" s="112"/>
      <c r="Q81" s="112"/>
      <c r="R81" s="112"/>
      <c r="S81" s="113"/>
    </row>
    <row r="82" spans="1:19" ht="14.25" customHeight="1">
      <c r="A82" s="114"/>
      <c r="B82" s="112"/>
      <c r="C82" s="112"/>
      <c r="D82" s="112"/>
      <c r="E82" s="112"/>
      <c r="F82" s="112"/>
      <c r="G82" s="112"/>
      <c r="H82" s="112"/>
      <c r="I82" s="112"/>
      <c r="J82" s="112"/>
      <c r="K82" s="112"/>
      <c r="L82" s="112"/>
      <c r="M82" s="112"/>
      <c r="N82" s="112"/>
      <c r="O82" s="112"/>
      <c r="P82" s="112"/>
      <c r="Q82" s="112"/>
      <c r="R82" s="112"/>
      <c r="S82" s="113"/>
    </row>
    <row r="83" spans="1:19" ht="14.25" customHeight="1">
      <c r="A83" s="114"/>
      <c r="B83" s="112"/>
      <c r="C83" s="112"/>
      <c r="D83" s="112"/>
      <c r="E83" s="112"/>
      <c r="F83" s="112"/>
      <c r="G83" s="112"/>
      <c r="H83" s="112"/>
      <c r="I83" s="112"/>
      <c r="J83" s="112"/>
      <c r="K83" s="112"/>
      <c r="L83" s="112"/>
      <c r="M83" s="112"/>
      <c r="N83" s="112"/>
      <c r="O83" s="112"/>
      <c r="P83" s="112"/>
      <c r="Q83" s="112"/>
      <c r="R83" s="112"/>
      <c r="S83" s="113"/>
    </row>
    <row r="84" spans="1:19" ht="14.25" customHeight="1">
      <c r="A84" s="114"/>
      <c r="B84" s="112"/>
      <c r="C84" s="112"/>
      <c r="D84" s="112"/>
      <c r="E84" s="112"/>
      <c r="F84" s="112"/>
      <c r="G84" s="112"/>
      <c r="H84" s="112"/>
      <c r="I84" s="112"/>
      <c r="J84" s="112"/>
      <c r="K84" s="112"/>
      <c r="L84" s="112"/>
      <c r="M84" s="112"/>
      <c r="N84" s="112"/>
      <c r="O84" s="112"/>
      <c r="P84" s="112"/>
      <c r="Q84" s="112"/>
      <c r="R84" s="112"/>
      <c r="S84" s="113"/>
    </row>
    <row r="85" spans="1:19" ht="14.25" customHeight="1">
      <c r="A85" s="114"/>
      <c r="B85" s="112"/>
      <c r="C85" s="112"/>
      <c r="D85" s="112"/>
      <c r="E85" s="112"/>
      <c r="F85" s="112"/>
      <c r="G85" s="112"/>
      <c r="H85" s="112"/>
      <c r="I85" s="112"/>
      <c r="J85" s="112"/>
      <c r="K85" s="112"/>
      <c r="L85" s="112"/>
      <c r="M85" s="112"/>
      <c r="N85" s="112"/>
      <c r="O85" s="112"/>
      <c r="P85" s="112"/>
      <c r="Q85" s="112"/>
      <c r="R85" s="112"/>
      <c r="S85" s="113"/>
    </row>
    <row r="86" spans="1:19" ht="14.25" customHeight="1">
      <c r="A86" s="114"/>
      <c r="B86" s="112"/>
      <c r="C86" s="112"/>
      <c r="D86" s="112"/>
      <c r="E86" s="112"/>
      <c r="F86" s="112"/>
      <c r="G86" s="112"/>
      <c r="H86" s="112"/>
      <c r="I86" s="112"/>
      <c r="J86" s="112"/>
      <c r="K86" s="112"/>
      <c r="L86" s="112"/>
      <c r="M86" s="112"/>
      <c r="N86" s="112"/>
      <c r="O86" s="112"/>
      <c r="P86" s="112"/>
      <c r="Q86" s="112"/>
      <c r="R86" s="112"/>
      <c r="S86" s="113"/>
    </row>
    <row r="87" spans="1:19" ht="14.25" customHeight="1">
      <c r="A87" s="114"/>
      <c r="B87" s="112"/>
      <c r="C87" s="112"/>
      <c r="D87" s="112"/>
      <c r="E87" s="112"/>
      <c r="F87" s="112"/>
      <c r="G87" s="112"/>
      <c r="H87" s="112"/>
      <c r="I87" s="112"/>
      <c r="J87" s="112"/>
      <c r="K87" s="112"/>
      <c r="L87" s="112"/>
      <c r="M87" s="112"/>
      <c r="N87" s="112"/>
      <c r="O87" s="112"/>
      <c r="P87" s="112"/>
      <c r="Q87" s="112"/>
      <c r="R87" s="112"/>
      <c r="S87" s="113"/>
    </row>
    <row r="88" spans="1:19" ht="14.25" customHeight="1">
      <c r="A88" s="114"/>
      <c r="B88" s="112"/>
      <c r="C88" s="112"/>
      <c r="D88" s="112"/>
      <c r="E88" s="112"/>
      <c r="F88" s="112"/>
      <c r="G88" s="112"/>
      <c r="H88" s="112"/>
      <c r="I88" s="112"/>
      <c r="J88" s="112"/>
      <c r="K88" s="112"/>
      <c r="L88" s="112"/>
      <c r="M88" s="112"/>
      <c r="N88" s="112"/>
      <c r="O88" s="112"/>
      <c r="P88" s="112"/>
      <c r="Q88" s="112"/>
      <c r="R88" s="112"/>
      <c r="S88" s="113"/>
    </row>
    <row r="89" spans="1:19" ht="14.25" customHeight="1">
      <c r="A89" s="114"/>
      <c r="B89" s="112"/>
      <c r="C89" s="112"/>
      <c r="D89" s="112"/>
      <c r="E89" s="112"/>
      <c r="F89" s="112"/>
      <c r="G89" s="112"/>
      <c r="H89" s="112"/>
      <c r="I89" s="112"/>
      <c r="J89" s="112"/>
      <c r="K89" s="112"/>
      <c r="L89" s="112"/>
      <c r="M89" s="112"/>
      <c r="N89" s="112"/>
      <c r="O89" s="112"/>
      <c r="P89" s="112"/>
      <c r="Q89" s="112"/>
      <c r="R89" s="112"/>
      <c r="S89" s="113"/>
    </row>
    <row r="90" spans="1:19" ht="14.25" customHeight="1">
      <c r="A90" s="115"/>
      <c r="B90" s="116"/>
      <c r="C90" s="116"/>
      <c r="D90" s="116"/>
      <c r="E90" s="116"/>
      <c r="F90" s="116"/>
      <c r="G90" s="116"/>
      <c r="H90" s="116"/>
      <c r="I90" s="116"/>
      <c r="J90" s="116"/>
      <c r="K90" s="116"/>
      <c r="L90" s="116"/>
      <c r="M90" s="116"/>
      <c r="N90" s="116"/>
      <c r="O90" s="116"/>
      <c r="P90" s="116"/>
      <c r="Q90" s="116"/>
      <c r="R90" s="116"/>
      <c r="S90" s="117"/>
    </row>
    <row r="91" spans="1:19" ht="14.25" customHeight="1">
      <c r="A91" s="107" t="s">
        <v>64</v>
      </c>
      <c r="B91" s="96"/>
      <c r="C91" s="96"/>
      <c r="D91" s="96"/>
      <c r="E91" s="96"/>
      <c r="F91" s="96"/>
      <c r="G91" s="96"/>
      <c r="H91" s="96"/>
      <c r="I91" s="96"/>
      <c r="J91" s="96"/>
      <c r="K91" s="96"/>
      <c r="L91" s="96"/>
      <c r="M91" s="96"/>
      <c r="N91" s="96"/>
      <c r="O91" s="96"/>
      <c r="P91" s="96"/>
      <c r="Q91" s="96"/>
      <c r="R91" s="96"/>
      <c r="S91" s="97"/>
    </row>
    <row r="92" spans="1:19" ht="14.25" customHeight="1">
      <c r="A92" s="118" t="s">
        <v>65</v>
      </c>
      <c r="B92" s="109"/>
      <c r="C92" s="109"/>
      <c r="D92" s="109"/>
      <c r="E92" s="109"/>
      <c r="F92" s="109"/>
      <c r="G92" s="109"/>
      <c r="H92" s="109"/>
      <c r="I92" s="109"/>
      <c r="J92" s="109"/>
      <c r="K92" s="109"/>
      <c r="L92" s="109"/>
      <c r="M92" s="109"/>
      <c r="N92" s="109"/>
      <c r="O92" s="109"/>
      <c r="P92" s="109"/>
      <c r="Q92" s="109"/>
      <c r="R92" s="109"/>
      <c r="S92" s="110"/>
    </row>
    <row r="93" spans="1:19" ht="14.25" customHeight="1">
      <c r="A93" s="111" t="s">
        <v>66</v>
      </c>
      <c r="B93" s="112"/>
      <c r="C93" s="112"/>
      <c r="D93" s="112"/>
      <c r="E93" s="112"/>
      <c r="F93" s="112"/>
      <c r="G93" s="112"/>
      <c r="H93" s="112"/>
      <c r="I93" s="112"/>
      <c r="J93" s="112"/>
      <c r="K93" s="112"/>
      <c r="L93" s="112"/>
      <c r="M93" s="112"/>
      <c r="N93" s="112"/>
      <c r="O93" s="112"/>
      <c r="P93" s="112"/>
      <c r="Q93" s="112"/>
      <c r="R93" s="112"/>
      <c r="S93" s="113"/>
    </row>
    <row r="94" spans="1:19" ht="14.25" customHeight="1">
      <c r="A94" s="114"/>
      <c r="B94" s="112"/>
      <c r="C94" s="112"/>
      <c r="D94" s="112"/>
      <c r="E94" s="112"/>
      <c r="F94" s="112"/>
      <c r="G94" s="112"/>
      <c r="H94" s="112"/>
      <c r="I94" s="112"/>
      <c r="J94" s="112"/>
      <c r="K94" s="112"/>
      <c r="L94" s="112"/>
      <c r="M94" s="112"/>
      <c r="N94" s="112"/>
      <c r="O94" s="112"/>
      <c r="P94" s="112"/>
      <c r="Q94" s="112"/>
      <c r="R94" s="112"/>
      <c r="S94" s="113"/>
    </row>
    <row r="95" spans="1:19" ht="14.25" customHeight="1">
      <c r="A95" s="114"/>
      <c r="B95" s="112"/>
      <c r="C95" s="112"/>
      <c r="D95" s="112"/>
      <c r="E95" s="112"/>
      <c r="F95" s="112"/>
      <c r="G95" s="112"/>
      <c r="H95" s="112"/>
      <c r="I95" s="112"/>
      <c r="J95" s="112"/>
      <c r="K95" s="112"/>
      <c r="L95" s="112"/>
      <c r="M95" s="112"/>
      <c r="N95" s="112"/>
      <c r="O95" s="112"/>
      <c r="P95" s="112"/>
      <c r="Q95" s="112"/>
      <c r="R95" s="112"/>
      <c r="S95" s="113"/>
    </row>
    <row r="96" spans="1:19" ht="14.25" customHeight="1">
      <c r="A96" s="114"/>
      <c r="B96" s="112"/>
      <c r="C96" s="112"/>
      <c r="D96" s="112"/>
      <c r="E96" s="112"/>
      <c r="F96" s="112"/>
      <c r="G96" s="112"/>
      <c r="H96" s="112"/>
      <c r="I96" s="112"/>
      <c r="J96" s="112"/>
      <c r="K96" s="112"/>
      <c r="L96" s="112"/>
      <c r="M96" s="112"/>
      <c r="N96" s="112"/>
      <c r="O96" s="112"/>
      <c r="P96" s="112"/>
      <c r="Q96" s="112"/>
      <c r="R96" s="112"/>
      <c r="S96" s="113"/>
    </row>
    <row r="97" spans="1:19" ht="14.25" customHeight="1">
      <c r="A97" s="114"/>
      <c r="B97" s="112"/>
      <c r="C97" s="112"/>
      <c r="D97" s="112"/>
      <c r="E97" s="112"/>
      <c r="F97" s="112"/>
      <c r="G97" s="112"/>
      <c r="H97" s="112"/>
      <c r="I97" s="112"/>
      <c r="J97" s="112"/>
      <c r="K97" s="112"/>
      <c r="L97" s="112"/>
      <c r="M97" s="112"/>
      <c r="N97" s="112"/>
      <c r="O97" s="112"/>
      <c r="P97" s="112"/>
      <c r="Q97" s="112"/>
      <c r="R97" s="112"/>
      <c r="S97" s="113"/>
    </row>
    <row r="98" spans="1:19" ht="14.25" customHeight="1">
      <c r="A98" s="114"/>
      <c r="B98" s="112"/>
      <c r="C98" s="112"/>
      <c r="D98" s="112"/>
      <c r="E98" s="112"/>
      <c r="F98" s="112"/>
      <c r="G98" s="112"/>
      <c r="H98" s="112"/>
      <c r="I98" s="112"/>
      <c r="J98" s="112"/>
      <c r="K98" s="112"/>
      <c r="L98" s="112"/>
      <c r="M98" s="112"/>
      <c r="N98" s="112"/>
      <c r="O98" s="112"/>
      <c r="P98" s="112"/>
      <c r="Q98" s="112"/>
      <c r="R98" s="112"/>
      <c r="S98" s="113"/>
    </row>
    <row r="99" spans="1:19" ht="14.25" customHeight="1">
      <c r="A99" s="114"/>
      <c r="B99" s="112"/>
      <c r="C99" s="112"/>
      <c r="D99" s="112"/>
      <c r="E99" s="112"/>
      <c r="F99" s="112"/>
      <c r="G99" s="112"/>
      <c r="H99" s="112"/>
      <c r="I99" s="112"/>
      <c r="J99" s="112"/>
      <c r="K99" s="112"/>
      <c r="L99" s="112"/>
      <c r="M99" s="112"/>
      <c r="N99" s="112"/>
      <c r="O99" s="112"/>
      <c r="P99" s="112"/>
      <c r="Q99" s="112"/>
      <c r="R99" s="112"/>
      <c r="S99" s="113"/>
    </row>
    <row r="100" spans="1:19" ht="14.25" customHeight="1">
      <c r="A100" s="114"/>
      <c r="B100" s="112"/>
      <c r="C100" s="112"/>
      <c r="D100" s="112"/>
      <c r="E100" s="112"/>
      <c r="F100" s="112"/>
      <c r="G100" s="112"/>
      <c r="H100" s="112"/>
      <c r="I100" s="112"/>
      <c r="J100" s="112"/>
      <c r="K100" s="112"/>
      <c r="L100" s="112"/>
      <c r="M100" s="112"/>
      <c r="N100" s="112"/>
      <c r="O100" s="112"/>
      <c r="P100" s="112"/>
      <c r="Q100" s="112"/>
      <c r="R100" s="112"/>
      <c r="S100" s="113"/>
    </row>
    <row r="101" spans="1:19" ht="14.25" customHeight="1">
      <c r="A101" s="114"/>
      <c r="B101" s="112"/>
      <c r="C101" s="112"/>
      <c r="D101" s="112"/>
      <c r="E101" s="112"/>
      <c r="F101" s="112"/>
      <c r="G101" s="112"/>
      <c r="H101" s="112"/>
      <c r="I101" s="112"/>
      <c r="J101" s="112"/>
      <c r="K101" s="112"/>
      <c r="L101" s="112"/>
      <c r="M101" s="112"/>
      <c r="N101" s="112"/>
      <c r="O101" s="112"/>
      <c r="P101" s="112"/>
      <c r="Q101" s="112"/>
      <c r="R101" s="112"/>
      <c r="S101" s="113"/>
    </row>
    <row r="102" spans="1:19" ht="14.25" customHeight="1">
      <c r="A102" s="114"/>
      <c r="B102" s="112"/>
      <c r="C102" s="112"/>
      <c r="D102" s="112"/>
      <c r="E102" s="112"/>
      <c r="F102" s="112"/>
      <c r="G102" s="112"/>
      <c r="H102" s="112"/>
      <c r="I102" s="112"/>
      <c r="J102" s="112"/>
      <c r="K102" s="112"/>
      <c r="L102" s="112"/>
      <c r="M102" s="112"/>
      <c r="N102" s="112"/>
      <c r="O102" s="112"/>
      <c r="P102" s="112"/>
      <c r="Q102" s="112"/>
      <c r="R102" s="112"/>
      <c r="S102" s="113"/>
    </row>
    <row r="103" spans="1:19" ht="14.25" customHeight="1">
      <c r="A103" s="114"/>
      <c r="B103" s="112"/>
      <c r="C103" s="112"/>
      <c r="D103" s="112"/>
      <c r="E103" s="112"/>
      <c r="F103" s="112"/>
      <c r="G103" s="112"/>
      <c r="H103" s="112"/>
      <c r="I103" s="112"/>
      <c r="J103" s="112"/>
      <c r="K103" s="112"/>
      <c r="L103" s="112"/>
      <c r="M103" s="112"/>
      <c r="N103" s="112"/>
      <c r="O103" s="112"/>
      <c r="P103" s="112"/>
      <c r="Q103" s="112"/>
      <c r="R103" s="112"/>
      <c r="S103" s="113"/>
    </row>
    <row r="104" spans="1:19" ht="14.25" customHeight="1">
      <c r="A104" s="114"/>
      <c r="B104" s="112"/>
      <c r="C104" s="112"/>
      <c r="D104" s="112"/>
      <c r="E104" s="112"/>
      <c r="F104" s="112"/>
      <c r="G104" s="112"/>
      <c r="H104" s="112"/>
      <c r="I104" s="112"/>
      <c r="J104" s="112"/>
      <c r="K104" s="112"/>
      <c r="L104" s="112"/>
      <c r="M104" s="112"/>
      <c r="N104" s="112"/>
      <c r="O104" s="112"/>
      <c r="P104" s="112"/>
      <c r="Q104" s="112"/>
      <c r="R104" s="112"/>
      <c r="S104" s="113"/>
    </row>
    <row r="105" spans="1:19" ht="14.25" customHeight="1">
      <c r="A105" s="115"/>
      <c r="B105" s="116"/>
      <c r="C105" s="116"/>
      <c r="D105" s="116"/>
      <c r="E105" s="116"/>
      <c r="F105" s="116"/>
      <c r="G105" s="116"/>
      <c r="H105" s="116"/>
      <c r="I105" s="116"/>
      <c r="J105" s="116"/>
      <c r="K105" s="116"/>
      <c r="L105" s="116"/>
      <c r="M105" s="116"/>
      <c r="N105" s="116"/>
      <c r="O105" s="116"/>
      <c r="P105" s="116"/>
      <c r="Q105" s="116"/>
      <c r="R105" s="116"/>
      <c r="S105" s="117"/>
    </row>
    <row r="106" spans="1:19" ht="14.25" customHeight="1"/>
    <row r="107" spans="1:19" ht="14.25" customHeight="1"/>
    <row r="108" spans="1:19" ht="14.25" customHeight="1"/>
    <row r="109" spans="1:19" ht="14.25" customHeight="1"/>
    <row r="110" spans="1:19" ht="14.25" customHeight="1"/>
    <row r="111" spans="1:19" ht="14.25" customHeight="1"/>
    <row r="112" spans="1:19"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1">
    <mergeCell ref="A78:S90"/>
    <mergeCell ref="A91:S91"/>
    <mergeCell ref="A92:S92"/>
    <mergeCell ref="A93:S105"/>
    <mergeCell ref="A32:S32"/>
    <mergeCell ref="A33:S33"/>
    <mergeCell ref="A34:S46"/>
    <mergeCell ref="A47:S47"/>
    <mergeCell ref="A48:S48"/>
    <mergeCell ref="A49:S61"/>
    <mergeCell ref="A62:S62"/>
    <mergeCell ref="A18:S18"/>
    <mergeCell ref="A19:S31"/>
    <mergeCell ref="A63:S75"/>
    <mergeCell ref="A76:S76"/>
    <mergeCell ref="A77:S77"/>
    <mergeCell ref="A1:S1"/>
    <mergeCell ref="A2:S2"/>
    <mergeCell ref="A3:S3"/>
    <mergeCell ref="A4:S16"/>
    <mergeCell ref="A17:S17"/>
  </mergeCells>
  <pageMargins left="0.7" right="0.7"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E75B5"/>
  </sheetPr>
  <dimension ref="A1:K1000"/>
  <sheetViews>
    <sheetView workbookViewId="0">
      <selection sqref="A1:E1"/>
    </sheetView>
  </sheetViews>
  <sheetFormatPr baseColWidth="10" defaultColWidth="12.625" defaultRowHeight="15" customHeight="1"/>
  <cols>
    <col min="1" max="1" width="32.25" customWidth="1"/>
    <col min="2" max="2" width="9.375" customWidth="1"/>
    <col min="3" max="3" width="19.5" customWidth="1"/>
    <col min="4" max="4" width="24.875" customWidth="1"/>
    <col min="5" max="5" width="15" customWidth="1"/>
    <col min="6" max="6" width="9.375" customWidth="1"/>
    <col min="7" max="7" width="56.625" customWidth="1"/>
    <col min="8" max="8" width="36.625" customWidth="1"/>
    <col min="9" max="9" width="24.375" customWidth="1"/>
    <col min="10" max="10" width="15" customWidth="1"/>
    <col min="11" max="11" width="29.625" customWidth="1"/>
    <col min="12" max="26" width="9.375" customWidth="1"/>
  </cols>
  <sheetData>
    <row r="1" spans="1:11" ht="15.75" customHeight="1">
      <c r="A1" s="121" t="s">
        <v>67</v>
      </c>
      <c r="B1" s="96"/>
      <c r="C1" s="96"/>
      <c r="D1" s="96"/>
      <c r="E1" s="97"/>
      <c r="G1" s="122" t="s">
        <v>68</v>
      </c>
      <c r="H1" s="105"/>
      <c r="I1" s="105"/>
      <c r="J1" s="105"/>
      <c r="K1" s="106"/>
    </row>
    <row r="2" spans="1:11" ht="36.75" customHeight="1">
      <c r="A2" s="123" t="s">
        <v>69</v>
      </c>
      <c r="B2" s="124"/>
      <c r="C2" s="124"/>
      <c r="D2" s="124"/>
      <c r="E2" s="125"/>
      <c r="G2" s="13" t="s">
        <v>70</v>
      </c>
      <c r="H2" s="14" t="s">
        <v>71</v>
      </c>
      <c r="I2" s="14" t="s">
        <v>72</v>
      </c>
      <c r="J2" s="14" t="s">
        <v>73</v>
      </c>
      <c r="K2" s="15" t="s">
        <v>74</v>
      </c>
    </row>
    <row r="3" spans="1:11" ht="14.25" customHeight="1">
      <c r="A3" s="126" t="s">
        <v>75</v>
      </c>
      <c r="B3" s="106"/>
      <c r="C3" s="16" t="s">
        <v>76</v>
      </c>
      <c r="D3" s="16" t="s">
        <v>72</v>
      </c>
      <c r="E3" s="17" t="s">
        <v>73</v>
      </c>
      <c r="G3" s="8" t="s">
        <v>77</v>
      </c>
      <c r="H3" s="18" t="s">
        <v>78</v>
      </c>
      <c r="I3" s="8" t="s">
        <v>79</v>
      </c>
      <c r="J3" s="19" t="s">
        <v>80</v>
      </c>
      <c r="K3" s="20" t="s">
        <v>81</v>
      </c>
    </row>
    <row r="4" spans="1:11" ht="14.25" customHeight="1">
      <c r="A4" s="127" t="s">
        <v>82</v>
      </c>
      <c r="B4" s="106"/>
      <c r="C4" s="21" t="s">
        <v>83</v>
      </c>
      <c r="D4" s="21" t="s">
        <v>28</v>
      </c>
      <c r="E4" s="22" t="s">
        <v>84</v>
      </c>
      <c r="G4" s="8" t="s">
        <v>85</v>
      </c>
      <c r="H4" s="18" t="s">
        <v>78</v>
      </c>
      <c r="I4" s="8" t="s">
        <v>86</v>
      </c>
      <c r="J4" s="19" t="s">
        <v>80</v>
      </c>
      <c r="K4" s="23" t="s">
        <v>87</v>
      </c>
    </row>
    <row r="5" spans="1:11" ht="14.25" customHeight="1">
      <c r="A5" s="119" t="s">
        <v>88</v>
      </c>
      <c r="B5" s="106"/>
      <c r="C5" s="21" t="s">
        <v>83</v>
      </c>
      <c r="D5" s="21" t="s">
        <v>89</v>
      </c>
      <c r="E5" s="22" t="s">
        <v>90</v>
      </c>
      <c r="G5" s="8" t="s">
        <v>91</v>
      </c>
      <c r="H5" s="24"/>
      <c r="I5" s="8" t="s">
        <v>92</v>
      </c>
      <c r="J5" s="19" t="s">
        <v>80</v>
      </c>
      <c r="K5" s="23" t="s">
        <v>93</v>
      </c>
    </row>
    <row r="6" spans="1:11" ht="14.25" customHeight="1">
      <c r="A6" s="119" t="s">
        <v>94</v>
      </c>
      <c r="B6" s="106"/>
      <c r="C6" s="21" t="s">
        <v>83</v>
      </c>
      <c r="D6" s="21" t="s">
        <v>95</v>
      </c>
      <c r="E6" s="22" t="s">
        <v>96</v>
      </c>
      <c r="G6" s="25" t="s">
        <v>97</v>
      </c>
      <c r="H6" s="19" t="s">
        <v>98</v>
      </c>
      <c r="I6" s="19" t="s">
        <v>99</v>
      </c>
      <c r="J6" s="19" t="s">
        <v>100</v>
      </c>
      <c r="K6" s="23" t="s">
        <v>101</v>
      </c>
    </row>
    <row r="7" spans="1:11" ht="14.25" customHeight="1">
      <c r="A7" s="119" t="s">
        <v>102</v>
      </c>
      <c r="B7" s="106"/>
      <c r="C7" s="21" t="s">
        <v>103</v>
      </c>
      <c r="D7" s="21" t="s">
        <v>104</v>
      </c>
      <c r="E7" s="22" t="s">
        <v>105</v>
      </c>
      <c r="G7" s="8" t="s">
        <v>106</v>
      </c>
      <c r="H7" s="19" t="s">
        <v>98</v>
      </c>
      <c r="I7" s="19" t="s">
        <v>107</v>
      </c>
      <c r="J7" s="18" t="s">
        <v>100</v>
      </c>
      <c r="K7" s="23" t="s">
        <v>108</v>
      </c>
    </row>
    <row r="8" spans="1:11" ht="14.25" customHeight="1">
      <c r="A8" s="119" t="s">
        <v>109</v>
      </c>
      <c r="B8" s="106"/>
      <c r="C8" s="21" t="s">
        <v>83</v>
      </c>
      <c r="D8" s="26" t="s">
        <v>110</v>
      </c>
      <c r="E8" s="22" t="s">
        <v>111</v>
      </c>
      <c r="G8" s="8" t="s">
        <v>112</v>
      </c>
      <c r="H8" s="8" t="s">
        <v>98</v>
      </c>
      <c r="I8" s="8" t="s">
        <v>113</v>
      </c>
      <c r="J8" s="8" t="s">
        <v>100</v>
      </c>
      <c r="K8" s="23" t="s">
        <v>108</v>
      </c>
    </row>
    <row r="9" spans="1:11" ht="14.25" customHeight="1">
      <c r="A9" s="120" t="s">
        <v>114</v>
      </c>
      <c r="B9" s="99"/>
      <c r="C9" s="8" t="s">
        <v>115</v>
      </c>
      <c r="D9" s="27" t="s">
        <v>116</v>
      </c>
      <c r="E9" s="22" t="s">
        <v>117</v>
      </c>
      <c r="G9" s="28" t="s">
        <v>118</v>
      </c>
      <c r="H9" s="8" t="s">
        <v>98</v>
      </c>
      <c r="I9" s="8" t="s">
        <v>119</v>
      </c>
      <c r="J9" s="8" t="s">
        <v>120</v>
      </c>
      <c r="K9" s="26" t="s">
        <v>121</v>
      </c>
    </row>
    <row r="10" spans="1:11" ht="14.25" customHeight="1">
      <c r="A10" s="120" t="s">
        <v>122</v>
      </c>
      <c r="B10" s="99"/>
      <c r="C10" s="8" t="s">
        <v>115</v>
      </c>
      <c r="D10" s="8" t="s">
        <v>123</v>
      </c>
      <c r="E10" s="22" t="s">
        <v>117</v>
      </c>
      <c r="G10" s="28" t="s">
        <v>124</v>
      </c>
      <c r="H10" s="8" t="s">
        <v>98</v>
      </c>
      <c r="I10" s="8" t="s">
        <v>125</v>
      </c>
      <c r="J10" s="8" t="s">
        <v>120</v>
      </c>
      <c r="K10" s="23" t="s">
        <v>126</v>
      </c>
    </row>
    <row r="11" spans="1:11" ht="14.25" customHeight="1">
      <c r="A11" s="29"/>
      <c r="B11" s="29"/>
      <c r="C11" s="29"/>
      <c r="D11" s="29"/>
      <c r="E11" s="29"/>
      <c r="G11" s="8" t="s">
        <v>127</v>
      </c>
      <c r="H11" s="8" t="s">
        <v>98</v>
      </c>
      <c r="I11" s="8" t="s">
        <v>128</v>
      </c>
      <c r="J11" s="8" t="s">
        <v>120</v>
      </c>
      <c r="K11" s="26" t="s">
        <v>129</v>
      </c>
    </row>
    <row r="12" spans="1:11" ht="14.25" customHeight="1">
      <c r="A12" s="29"/>
      <c r="B12" s="29"/>
      <c r="C12" s="29"/>
      <c r="D12" s="29"/>
      <c r="E12" s="29"/>
      <c r="G12" s="25" t="s">
        <v>130</v>
      </c>
      <c r="H12" s="8" t="s">
        <v>98</v>
      </c>
      <c r="I12" s="8" t="s">
        <v>131</v>
      </c>
      <c r="J12" s="8" t="s">
        <v>100</v>
      </c>
      <c r="K12" s="23" t="s">
        <v>101</v>
      </c>
    </row>
    <row r="13" spans="1:11" ht="14.25" customHeight="1">
      <c r="A13" s="29"/>
      <c r="B13" s="29"/>
      <c r="C13" s="29"/>
      <c r="D13" s="29"/>
      <c r="E13" s="29"/>
      <c r="G13" s="8" t="s">
        <v>132</v>
      </c>
      <c r="H13" s="8" t="s">
        <v>133</v>
      </c>
      <c r="I13" s="8" t="s">
        <v>134</v>
      </c>
      <c r="J13" s="8" t="s">
        <v>100</v>
      </c>
      <c r="K13" s="26" t="s">
        <v>135</v>
      </c>
    </row>
    <row r="14" spans="1:11" ht="14.25" customHeight="1">
      <c r="A14" s="29"/>
      <c r="B14" s="29"/>
      <c r="C14" s="29"/>
      <c r="D14" s="29"/>
      <c r="E14" s="29"/>
      <c r="G14" s="8" t="s">
        <v>136</v>
      </c>
      <c r="H14" s="8" t="s">
        <v>98</v>
      </c>
      <c r="I14" s="8" t="s">
        <v>137</v>
      </c>
      <c r="J14" s="8" t="s">
        <v>100</v>
      </c>
      <c r="K14" s="26" t="s">
        <v>138</v>
      </c>
    </row>
    <row r="15" spans="1:11" ht="14.25" customHeight="1">
      <c r="A15" s="29"/>
      <c r="B15" s="29"/>
      <c r="C15" s="29"/>
      <c r="D15" s="29"/>
      <c r="E15" s="29"/>
      <c r="G15" s="8" t="s">
        <v>139</v>
      </c>
      <c r="H15" s="8" t="s">
        <v>98</v>
      </c>
      <c r="I15" s="8" t="s">
        <v>140</v>
      </c>
      <c r="J15" s="8" t="s">
        <v>100</v>
      </c>
      <c r="K15" s="26" t="s">
        <v>141</v>
      </c>
    </row>
    <row r="16" spans="1:11" ht="14.25" customHeight="1">
      <c r="A16" s="29"/>
      <c r="B16" s="29"/>
      <c r="C16" s="29"/>
      <c r="D16" s="29"/>
      <c r="E16" s="29"/>
      <c r="G16" s="8" t="s">
        <v>142</v>
      </c>
      <c r="H16" s="8" t="s">
        <v>98</v>
      </c>
      <c r="I16" s="8" t="s">
        <v>143</v>
      </c>
      <c r="J16" s="8" t="s">
        <v>120</v>
      </c>
      <c r="K16" s="26" t="s">
        <v>138</v>
      </c>
    </row>
    <row r="17" spans="1:10" ht="14.25" customHeight="1">
      <c r="A17" s="29"/>
      <c r="B17" s="29"/>
      <c r="C17" s="29"/>
      <c r="D17" s="29"/>
      <c r="E17" s="29"/>
      <c r="J17" s="8"/>
    </row>
    <row r="18" spans="1:10" ht="14.25" customHeight="1">
      <c r="A18" s="29"/>
      <c r="B18" s="29"/>
      <c r="C18" s="29"/>
      <c r="D18" s="29"/>
      <c r="E18" s="29"/>
      <c r="H18" s="30"/>
      <c r="J18" s="8"/>
    </row>
    <row r="19" spans="1:10" ht="14.25" customHeight="1">
      <c r="A19" s="29"/>
      <c r="B19" s="29"/>
      <c r="C19" s="29"/>
      <c r="D19" s="29"/>
      <c r="E19" s="29"/>
      <c r="G19" s="29"/>
      <c r="H19" s="31"/>
      <c r="I19" s="29"/>
      <c r="J19" s="29"/>
    </row>
    <row r="20" spans="1:10" ht="14.25" customHeight="1">
      <c r="A20" s="29"/>
      <c r="B20" s="29"/>
      <c r="C20" s="29"/>
      <c r="D20" s="29"/>
      <c r="E20" s="29"/>
      <c r="G20" s="29"/>
      <c r="H20" s="29"/>
      <c r="I20" s="29"/>
      <c r="J20" s="29"/>
    </row>
    <row r="21" spans="1:10" ht="14.25" customHeight="1">
      <c r="A21" s="29"/>
      <c r="B21" s="29"/>
      <c r="C21" s="29"/>
      <c r="D21" s="29"/>
      <c r="E21" s="29"/>
      <c r="G21" s="29"/>
      <c r="H21" s="29"/>
      <c r="I21" s="29"/>
      <c r="J21" s="29"/>
    </row>
    <row r="22" spans="1:10" ht="14.25" customHeight="1">
      <c r="A22" s="29"/>
      <c r="B22" s="29"/>
      <c r="C22" s="29"/>
      <c r="D22" s="29"/>
      <c r="E22" s="29"/>
      <c r="G22" s="29"/>
      <c r="H22" s="29"/>
      <c r="I22" s="29"/>
      <c r="J22" s="29"/>
    </row>
    <row r="23" spans="1:10" ht="14.25" customHeight="1">
      <c r="A23" s="29"/>
      <c r="B23" s="29"/>
      <c r="C23" s="29"/>
      <c r="D23" s="29"/>
      <c r="E23" s="29"/>
      <c r="G23" s="29"/>
      <c r="H23" s="29"/>
      <c r="I23" s="29"/>
      <c r="J23" s="29"/>
    </row>
    <row r="24" spans="1:10" ht="14.25" customHeight="1">
      <c r="A24" s="29"/>
      <c r="B24" s="29"/>
      <c r="C24" s="29"/>
      <c r="D24" s="29"/>
      <c r="E24" s="29"/>
      <c r="G24" s="29"/>
      <c r="H24" s="29"/>
      <c r="I24" s="29"/>
      <c r="J24" s="29"/>
    </row>
    <row r="25" spans="1:10" ht="14.25" customHeight="1">
      <c r="A25" s="29"/>
      <c r="B25" s="29"/>
      <c r="C25" s="29"/>
      <c r="D25" s="29"/>
      <c r="E25" s="29"/>
      <c r="G25" s="29"/>
      <c r="H25" s="29"/>
      <c r="I25" s="29"/>
      <c r="J25" s="29"/>
    </row>
    <row r="26" spans="1:10" ht="14.25" customHeight="1">
      <c r="A26" s="29"/>
      <c r="B26" s="29"/>
      <c r="C26" s="29"/>
      <c r="D26" s="29"/>
      <c r="E26" s="29"/>
      <c r="G26" s="29"/>
      <c r="H26" s="29"/>
      <c r="I26" s="29"/>
      <c r="J26" s="29"/>
    </row>
    <row r="27" spans="1:10" ht="14.25" customHeight="1">
      <c r="A27" s="29"/>
      <c r="B27" s="29"/>
      <c r="C27" s="29"/>
      <c r="D27" s="29"/>
      <c r="E27" s="29"/>
      <c r="G27" s="29"/>
      <c r="H27" s="29"/>
      <c r="I27" s="29"/>
      <c r="J27" s="29"/>
    </row>
    <row r="28" spans="1:10" ht="14.25" customHeight="1">
      <c r="A28" s="29"/>
      <c r="B28" s="29"/>
      <c r="C28" s="29"/>
      <c r="D28" s="29"/>
      <c r="E28" s="29"/>
      <c r="G28" s="29"/>
      <c r="H28" s="29"/>
      <c r="I28" s="29"/>
      <c r="J28" s="29"/>
    </row>
    <row r="29" spans="1:10" ht="14.25" customHeight="1">
      <c r="A29" s="29"/>
      <c r="B29" s="29"/>
      <c r="C29" s="29"/>
      <c r="D29" s="29"/>
      <c r="E29" s="29"/>
      <c r="I29" s="29"/>
      <c r="J29" s="29"/>
    </row>
    <row r="30" spans="1:10" ht="14.25" customHeight="1">
      <c r="I30" s="29"/>
      <c r="J30" s="29"/>
    </row>
    <row r="31" spans="1:10" ht="14.25" customHeight="1">
      <c r="I31" s="29"/>
      <c r="J31" s="29"/>
    </row>
    <row r="32" spans="1:10" ht="14.25" customHeight="1">
      <c r="I32" s="29"/>
      <c r="J32" s="29"/>
    </row>
    <row r="33" spans="9:10" ht="14.25" customHeight="1">
      <c r="I33" s="29"/>
      <c r="J33" s="29"/>
    </row>
    <row r="34" spans="9:10" ht="14.25" customHeight="1">
      <c r="I34" s="29"/>
      <c r="J34" s="29"/>
    </row>
    <row r="35" spans="9:10" ht="14.25" customHeight="1">
      <c r="I35" s="29"/>
      <c r="J35" s="29"/>
    </row>
    <row r="36" spans="9:10" ht="14.25" customHeight="1">
      <c r="I36" s="29"/>
      <c r="J36" s="29"/>
    </row>
    <row r="37" spans="9:10" ht="14.25" customHeight="1">
      <c r="I37" s="29"/>
      <c r="J37" s="29"/>
    </row>
    <row r="38" spans="9:10" ht="14.25" customHeight="1">
      <c r="I38" s="29"/>
      <c r="J38" s="29"/>
    </row>
    <row r="39" spans="9:10" ht="14.25" customHeight="1">
      <c r="I39" s="29"/>
      <c r="J39" s="29"/>
    </row>
    <row r="40" spans="9:10" ht="14.25" customHeight="1">
      <c r="I40" s="29"/>
      <c r="J40" s="29"/>
    </row>
    <row r="41" spans="9:10" ht="14.25" customHeight="1">
      <c r="I41" s="29"/>
      <c r="J41" s="29"/>
    </row>
    <row r="42" spans="9:10" ht="14.25" customHeight="1">
      <c r="I42" s="29"/>
      <c r="J42" s="29"/>
    </row>
    <row r="43" spans="9:10" ht="14.25" customHeight="1">
      <c r="I43" s="29"/>
      <c r="J43" s="29"/>
    </row>
    <row r="44" spans="9:10" ht="14.25" customHeight="1">
      <c r="I44" s="29"/>
      <c r="J44" s="29"/>
    </row>
    <row r="45" spans="9:10" ht="14.25" customHeight="1">
      <c r="I45" s="29"/>
      <c r="J45" s="29"/>
    </row>
    <row r="46" spans="9:10" ht="14.25" customHeight="1">
      <c r="I46" s="29"/>
      <c r="J46" s="29"/>
    </row>
    <row r="47" spans="9:10" ht="14.25" customHeight="1">
      <c r="I47" s="29"/>
      <c r="J47" s="29"/>
    </row>
    <row r="48" spans="9:10" ht="14.25" customHeight="1">
      <c r="I48" s="29"/>
      <c r="J48" s="29"/>
    </row>
    <row r="49" spans="9:10" ht="14.25" customHeight="1">
      <c r="I49" s="29"/>
      <c r="J49" s="29"/>
    </row>
    <row r="50" spans="9:10" ht="14.25" customHeight="1">
      <c r="I50" s="29"/>
      <c r="J50" s="29"/>
    </row>
    <row r="51" spans="9:10" ht="14.25" customHeight="1">
      <c r="I51" s="29"/>
      <c r="J51" s="29"/>
    </row>
    <row r="52" spans="9:10" ht="14.25" customHeight="1">
      <c r="I52" s="29"/>
      <c r="J52" s="29"/>
    </row>
    <row r="53" spans="9:10" ht="14.25" customHeight="1"/>
    <row r="54" spans="9:10" ht="14.25" customHeight="1"/>
    <row r="55" spans="9:10" ht="14.25" customHeight="1"/>
    <row r="56" spans="9:10" ht="14.25" customHeight="1"/>
    <row r="57" spans="9:10" ht="14.25" customHeight="1"/>
    <row r="58" spans="9:10" ht="14.25" customHeight="1"/>
    <row r="59" spans="9:10" ht="14.25" customHeight="1"/>
    <row r="60" spans="9:10" ht="14.25" customHeight="1"/>
    <row r="61" spans="9:10" ht="14.25" customHeight="1"/>
    <row r="62" spans="9:10" ht="14.25" customHeight="1"/>
    <row r="63" spans="9:10" ht="14.25" customHeight="1"/>
    <row r="64" spans="9:10"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1">
    <mergeCell ref="G1:K1"/>
    <mergeCell ref="A2:E2"/>
    <mergeCell ref="A3:B3"/>
    <mergeCell ref="A4:B4"/>
    <mergeCell ref="A5:B5"/>
    <mergeCell ref="A7:B7"/>
    <mergeCell ref="A8:B8"/>
    <mergeCell ref="A10:B10"/>
    <mergeCell ref="A9:B9"/>
    <mergeCell ref="A1:E1"/>
    <mergeCell ref="A6:B6"/>
  </mergeCells>
  <pageMargins left="0.7" right="0.7" top="0.75" bottom="0.75" header="0" footer="0"/>
  <pageSetup paperSize="9" scale="4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1E4E79"/>
  </sheetPr>
  <dimension ref="A1:Z1000"/>
  <sheetViews>
    <sheetView workbookViewId="0">
      <selection sqref="A1:M1"/>
    </sheetView>
  </sheetViews>
  <sheetFormatPr baseColWidth="10" defaultColWidth="12.625" defaultRowHeight="15" customHeight="1"/>
  <cols>
    <col min="1" max="1" width="64.875" customWidth="1"/>
    <col min="2" max="2" width="9.375" customWidth="1"/>
    <col min="3" max="3" width="18.625" customWidth="1"/>
    <col min="4" max="26" width="9.375" customWidth="1"/>
  </cols>
  <sheetData>
    <row r="1" spans="1:26" ht="16.5" customHeight="1">
      <c r="A1" s="128" t="s">
        <v>144</v>
      </c>
      <c r="B1" s="129"/>
      <c r="C1" s="129"/>
      <c r="D1" s="129"/>
      <c r="E1" s="129"/>
      <c r="F1" s="129"/>
      <c r="G1" s="129"/>
      <c r="H1" s="129"/>
      <c r="I1" s="129"/>
      <c r="J1" s="129"/>
      <c r="K1" s="129"/>
      <c r="L1" s="129"/>
      <c r="M1" s="130"/>
    </row>
    <row r="2" spans="1:26" ht="20.25" customHeight="1">
      <c r="A2" s="32" t="s">
        <v>145</v>
      </c>
      <c r="B2" s="131"/>
      <c r="C2" s="99"/>
      <c r="D2" s="132"/>
      <c r="E2" s="133"/>
      <c r="F2" s="133"/>
      <c r="G2" s="133"/>
      <c r="H2" s="133"/>
      <c r="I2" s="133"/>
      <c r="J2" s="133"/>
      <c r="K2" s="133"/>
      <c r="L2" s="133"/>
      <c r="M2" s="134"/>
      <c r="N2" s="33"/>
      <c r="O2" s="33"/>
      <c r="P2" s="33"/>
      <c r="Q2" s="33"/>
      <c r="R2" s="33"/>
      <c r="S2" s="33"/>
      <c r="T2" s="33"/>
      <c r="U2" s="33"/>
      <c r="V2" s="33"/>
      <c r="W2" s="33"/>
      <c r="X2" s="33"/>
      <c r="Y2" s="33"/>
      <c r="Z2" s="33"/>
    </row>
    <row r="3" spans="1:26" ht="20.25" customHeight="1">
      <c r="A3" s="32" t="s">
        <v>146</v>
      </c>
      <c r="B3" s="131"/>
      <c r="C3" s="99"/>
      <c r="D3" s="135"/>
      <c r="E3" s="112"/>
      <c r="F3" s="112"/>
      <c r="G3" s="112"/>
      <c r="H3" s="112"/>
      <c r="I3" s="112"/>
      <c r="J3" s="112"/>
      <c r="K3" s="112"/>
      <c r="L3" s="112"/>
      <c r="M3" s="113"/>
      <c r="N3" s="33"/>
      <c r="O3" s="33"/>
      <c r="P3" s="33"/>
      <c r="Q3" s="33"/>
      <c r="R3" s="33"/>
      <c r="S3" s="33"/>
      <c r="T3" s="33"/>
      <c r="U3" s="33"/>
      <c r="V3" s="33"/>
      <c r="W3" s="33"/>
      <c r="X3" s="33"/>
      <c r="Y3" s="33"/>
      <c r="Z3" s="33"/>
    </row>
    <row r="4" spans="1:26" ht="20.25" customHeight="1">
      <c r="A4" s="32" t="s">
        <v>147</v>
      </c>
      <c r="B4" s="131"/>
      <c r="C4" s="99"/>
      <c r="D4" s="135"/>
      <c r="E4" s="112"/>
      <c r="F4" s="112"/>
      <c r="G4" s="112"/>
      <c r="H4" s="112"/>
      <c r="I4" s="112"/>
      <c r="J4" s="112"/>
      <c r="K4" s="112"/>
      <c r="L4" s="112"/>
      <c r="M4" s="113"/>
      <c r="N4" s="33"/>
      <c r="O4" s="33"/>
      <c r="P4" s="33"/>
      <c r="Q4" s="33"/>
      <c r="R4" s="33"/>
      <c r="S4" s="33"/>
      <c r="T4" s="33"/>
      <c r="U4" s="33"/>
      <c r="V4" s="33"/>
      <c r="W4" s="33"/>
      <c r="X4" s="33"/>
      <c r="Y4" s="33"/>
      <c r="Z4" s="33"/>
    </row>
    <row r="5" spans="1:26" ht="20.25" customHeight="1">
      <c r="A5" s="34" t="s">
        <v>148</v>
      </c>
      <c r="B5" s="137" t="s">
        <v>149</v>
      </c>
      <c r="C5" s="138"/>
      <c r="D5" s="136"/>
      <c r="E5" s="116"/>
      <c r="F5" s="116"/>
      <c r="G5" s="116"/>
      <c r="H5" s="116"/>
      <c r="I5" s="116"/>
      <c r="J5" s="116"/>
      <c r="K5" s="116"/>
      <c r="L5" s="116"/>
      <c r="M5" s="117"/>
      <c r="N5" s="33"/>
      <c r="O5" s="33"/>
      <c r="P5" s="33"/>
      <c r="Q5" s="33"/>
      <c r="R5" s="33"/>
      <c r="S5" s="33"/>
      <c r="T5" s="33"/>
      <c r="U5" s="33"/>
      <c r="V5" s="33"/>
      <c r="W5" s="33"/>
      <c r="X5" s="33"/>
      <c r="Y5" s="33"/>
      <c r="Z5" s="33"/>
    </row>
    <row r="6" spans="1:26" ht="15.75" customHeight="1">
      <c r="A6" s="128" t="s">
        <v>150</v>
      </c>
      <c r="B6" s="139"/>
      <c r="C6" s="143" t="s">
        <v>151</v>
      </c>
      <c r="D6" s="129"/>
      <c r="E6" s="129"/>
      <c r="F6" s="129"/>
      <c r="G6" s="129"/>
      <c r="H6" s="129"/>
      <c r="I6" s="129"/>
      <c r="J6" s="129"/>
      <c r="K6" s="129"/>
      <c r="L6" s="129"/>
      <c r="M6" s="130"/>
    </row>
    <row r="7" spans="1:26" ht="31.5" customHeight="1">
      <c r="A7" s="35" t="s">
        <v>152</v>
      </c>
      <c r="B7" s="36" t="s">
        <v>153</v>
      </c>
      <c r="C7" s="37" t="s">
        <v>154</v>
      </c>
      <c r="D7" s="140"/>
      <c r="E7" s="101"/>
      <c r="F7" s="101"/>
      <c r="G7" s="101"/>
      <c r="H7" s="101"/>
      <c r="I7" s="101"/>
      <c r="J7" s="101"/>
      <c r="K7" s="101"/>
      <c r="L7" s="101"/>
      <c r="M7" s="99"/>
    </row>
    <row r="8" spans="1:26" ht="31.5" customHeight="1">
      <c r="A8" s="35" t="s">
        <v>155</v>
      </c>
      <c r="B8" s="38" t="s">
        <v>33</v>
      </c>
      <c r="C8" s="37" t="s">
        <v>154</v>
      </c>
      <c r="D8" s="140" t="s">
        <v>156</v>
      </c>
      <c r="E8" s="101"/>
      <c r="F8" s="101"/>
      <c r="G8" s="101"/>
      <c r="H8" s="101"/>
      <c r="I8" s="101"/>
      <c r="J8" s="101"/>
      <c r="K8" s="101"/>
      <c r="L8" s="101"/>
      <c r="M8" s="99"/>
    </row>
    <row r="9" spans="1:26" ht="31.5" customHeight="1">
      <c r="A9" s="35" t="s">
        <v>157</v>
      </c>
      <c r="B9" s="38" t="s">
        <v>33</v>
      </c>
      <c r="C9" s="142" t="s">
        <v>158</v>
      </c>
      <c r="D9" s="101"/>
      <c r="E9" s="101"/>
      <c r="F9" s="101"/>
      <c r="G9" s="101"/>
      <c r="H9" s="101"/>
      <c r="I9" s="101"/>
      <c r="J9" s="101"/>
      <c r="K9" s="101"/>
      <c r="L9" s="101"/>
      <c r="M9" s="99"/>
    </row>
    <row r="10" spans="1:26" ht="31.5" customHeight="1">
      <c r="A10" s="35" t="s">
        <v>159</v>
      </c>
      <c r="B10" s="38" t="s">
        <v>33</v>
      </c>
      <c r="C10" s="144" t="s">
        <v>160</v>
      </c>
      <c r="D10" s="101"/>
      <c r="E10" s="101"/>
      <c r="F10" s="101"/>
      <c r="G10" s="101"/>
      <c r="H10" s="101"/>
      <c r="I10" s="101"/>
      <c r="J10" s="101"/>
      <c r="K10" s="101"/>
      <c r="L10" s="101"/>
      <c r="M10" s="99"/>
    </row>
    <row r="11" spans="1:26" ht="31.5" customHeight="1">
      <c r="A11" s="35" t="s">
        <v>161</v>
      </c>
      <c r="B11" s="38" t="s">
        <v>33</v>
      </c>
      <c r="C11" s="37" t="s">
        <v>162</v>
      </c>
      <c r="D11" s="141" t="s">
        <v>163</v>
      </c>
      <c r="E11" s="101"/>
      <c r="F11" s="101"/>
      <c r="G11" s="101"/>
      <c r="H11" s="101"/>
      <c r="I11" s="101"/>
      <c r="J11" s="101"/>
      <c r="K11" s="101"/>
      <c r="L11" s="101"/>
      <c r="M11" s="99"/>
    </row>
    <row r="12" spans="1:26" ht="31.5" customHeight="1">
      <c r="A12" s="35" t="s">
        <v>164</v>
      </c>
      <c r="B12" s="38" t="s">
        <v>33</v>
      </c>
      <c r="C12" s="39" t="s">
        <v>165</v>
      </c>
      <c r="D12" s="140" t="s">
        <v>166</v>
      </c>
      <c r="E12" s="99"/>
      <c r="F12" s="40" t="s">
        <v>167</v>
      </c>
      <c r="G12" s="132"/>
      <c r="H12" s="133"/>
      <c r="I12" s="133"/>
      <c r="J12" s="133"/>
      <c r="K12" s="133"/>
      <c r="L12" s="133"/>
      <c r="M12" s="134"/>
    </row>
    <row r="13" spans="1:26" ht="31.5" customHeight="1">
      <c r="A13" s="35" t="s">
        <v>168</v>
      </c>
      <c r="B13" s="36" t="s">
        <v>153</v>
      </c>
      <c r="C13" s="37" t="s">
        <v>162</v>
      </c>
      <c r="D13" s="140" t="s">
        <v>169</v>
      </c>
      <c r="E13" s="99"/>
      <c r="F13" s="41"/>
      <c r="G13" s="145"/>
      <c r="H13" s="146"/>
      <c r="I13" s="146"/>
      <c r="J13" s="146"/>
      <c r="K13" s="146"/>
      <c r="L13" s="146"/>
      <c r="M13" s="147"/>
    </row>
    <row r="14" spans="1:26" ht="31.5" customHeight="1">
      <c r="A14" s="35" t="s">
        <v>170</v>
      </c>
      <c r="B14" s="38" t="s">
        <v>33</v>
      </c>
      <c r="C14" s="37" t="s">
        <v>162</v>
      </c>
      <c r="D14" s="141" t="s">
        <v>171</v>
      </c>
      <c r="E14" s="101"/>
      <c r="F14" s="101"/>
      <c r="G14" s="101"/>
      <c r="H14" s="101"/>
      <c r="I14" s="101"/>
      <c r="J14" s="101"/>
      <c r="K14" s="101"/>
      <c r="L14" s="101"/>
      <c r="M14" s="99"/>
    </row>
    <row r="15" spans="1:26" ht="31.5" customHeight="1">
      <c r="A15" s="35" t="s">
        <v>172</v>
      </c>
      <c r="B15" s="38" t="s">
        <v>33</v>
      </c>
      <c r="C15" s="37" t="s">
        <v>162</v>
      </c>
      <c r="D15" s="141" t="s">
        <v>173</v>
      </c>
      <c r="E15" s="101"/>
      <c r="F15" s="101"/>
      <c r="G15" s="101"/>
      <c r="H15" s="101"/>
      <c r="I15" s="101"/>
      <c r="J15" s="101"/>
      <c r="K15" s="101"/>
      <c r="L15" s="101"/>
      <c r="M15" s="99"/>
    </row>
    <row r="16" spans="1:26" ht="31.5" customHeight="1">
      <c r="A16" s="35" t="s">
        <v>174</v>
      </c>
      <c r="B16" s="38" t="s">
        <v>33</v>
      </c>
      <c r="C16" s="37" t="s">
        <v>162</v>
      </c>
      <c r="D16" s="37" t="s">
        <v>175</v>
      </c>
      <c r="E16" s="37"/>
      <c r="F16" s="140"/>
      <c r="G16" s="101"/>
      <c r="H16" s="101"/>
      <c r="I16" s="101"/>
      <c r="J16" s="101"/>
      <c r="K16" s="101"/>
      <c r="L16" s="101"/>
      <c r="M16" s="99"/>
    </row>
    <row r="17" spans="1:13" ht="31.5" customHeight="1">
      <c r="A17" s="35" t="s">
        <v>176</v>
      </c>
      <c r="B17" s="38" t="s">
        <v>33</v>
      </c>
      <c r="C17" s="37" t="s">
        <v>162</v>
      </c>
      <c r="D17" s="37" t="s">
        <v>175</v>
      </c>
      <c r="E17" s="37"/>
      <c r="F17" s="140"/>
      <c r="G17" s="101"/>
      <c r="H17" s="101"/>
      <c r="I17" s="101"/>
      <c r="J17" s="101"/>
      <c r="K17" s="101"/>
      <c r="L17" s="101"/>
      <c r="M17" s="99"/>
    </row>
    <row r="18" spans="1:13" ht="48.75" customHeight="1">
      <c r="A18" s="42" t="s">
        <v>177</v>
      </c>
      <c r="B18" s="43" t="s">
        <v>33</v>
      </c>
      <c r="C18" s="142" t="s">
        <v>178</v>
      </c>
      <c r="D18" s="101"/>
      <c r="E18" s="101"/>
      <c r="F18" s="101"/>
      <c r="G18" s="101"/>
      <c r="H18" s="101"/>
      <c r="I18" s="101"/>
      <c r="J18" s="101"/>
      <c r="K18" s="101"/>
      <c r="L18" s="101"/>
      <c r="M18" s="99"/>
    </row>
    <row r="19" spans="1:13" ht="14.25" customHeight="1"/>
    <row r="20" spans="1:13" ht="14.25" customHeight="1"/>
    <row r="21" spans="1:13" ht="14.25" customHeight="1"/>
    <row r="22" spans="1:13" ht="14.25" customHeight="1"/>
    <row r="23" spans="1:13" ht="14.25" customHeight="1"/>
    <row r="24" spans="1:13" ht="14.25" customHeight="1"/>
    <row r="25" spans="1:13" ht="14.25" customHeight="1"/>
    <row r="26" spans="1:13" ht="14.25" customHeight="1"/>
    <row r="27" spans="1:13" ht="14.25" customHeight="1"/>
    <row r="28" spans="1:13" ht="14.25" customHeight="1"/>
    <row r="29" spans="1:13" ht="14.25" customHeight="1"/>
    <row r="30" spans="1:13" ht="14.25" customHeight="1"/>
    <row r="31" spans="1:13" ht="14.25" customHeight="1"/>
    <row r="32" spans="1:13"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1">
    <mergeCell ref="F16:M16"/>
    <mergeCell ref="F17:M17"/>
    <mergeCell ref="C18:M18"/>
    <mergeCell ref="C6:M6"/>
    <mergeCell ref="D7:M7"/>
    <mergeCell ref="D8:M8"/>
    <mergeCell ref="C9:M9"/>
    <mergeCell ref="C10:M10"/>
    <mergeCell ref="D11:M11"/>
    <mergeCell ref="G12:M13"/>
    <mergeCell ref="A6:B6"/>
    <mergeCell ref="D12:E12"/>
    <mergeCell ref="D13:E13"/>
    <mergeCell ref="D14:M14"/>
    <mergeCell ref="D15:M15"/>
    <mergeCell ref="A1:M1"/>
    <mergeCell ref="B2:C2"/>
    <mergeCell ref="D2:M5"/>
    <mergeCell ref="B3:C3"/>
    <mergeCell ref="B4:C4"/>
    <mergeCell ref="B5:C5"/>
  </mergeCells>
  <conditionalFormatting sqref="C7">
    <cfRule type="expression" dxfId="14" priority="1">
      <formula>$B$7&lt;&gt;"Oui"</formula>
    </cfRule>
  </conditionalFormatting>
  <conditionalFormatting sqref="D7">
    <cfRule type="expression" dxfId="13" priority="2">
      <formula>$B$7&lt;&gt;"Oui"</formula>
    </cfRule>
  </conditionalFormatting>
  <conditionalFormatting sqref="C8">
    <cfRule type="expression" dxfId="12" priority="3">
      <formula>$B8&lt;&gt;"Oui"</formula>
    </cfRule>
  </conditionalFormatting>
  <conditionalFormatting sqref="D8">
    <cfRule type="expression" dxfId="11" priority="4">
      <formula>$B8&lt;&gt;"Oui"</formula>
    </cfRule>
  </conditionalFormatting>
  <conditionalFormatting sqref="C9">
    <cfRule type="expression" dxfId="10" priority="5">
      <formula>$B9&lt;&gt;"Oui"</formula>
    </cfRule>
  </conditionalFormatting>
  <conditionalFormatting sqref="C10">
    <cfRule type="expression" dxfId="9" priority="6">
      <formula>$B10&lt;&gt;"Oui"</formula>
    </cfRule>
  </conditionalFormatting>
  <conditionalFormatting sqref="C11:D11">
    <cfRule type="expression" dxfId="8" priority="7">
      <formula>$B11&lt;&gt;"Oui"</formula>
    </cfRule>
  </conditionalFormatting>
  <conditionalFormatting sqref="C12:D13">
    <cfRule type="expression" dxfId="7" priority="8">
      <formula>$B12&lt;&gt;"Oui"</formula>
    </cfRule>
  </conditionalFormatting>
  <conditionalFormatting sqref="F12:F13">
    <cfRule type="expression" dxfId="6" priority="9">
      <formula>$B12&lt;&gt;"Oui"</formula>
    </cfRule>
  </conditionalFormatting>
  <conditionalFormatting sqref="C14:D15 C16:F17">
    <cfRule type="expression" dxfId="5" priority="10">
      <formula>$B14&lt;&gt;"Oui"</formula>
    </cfRule>
  </conditionalFormatting>
  <conditionalFormatting sqref="C18">
    <cfRule type="expression" dxfId="4" priority="11">
      <formula>$B18&lt;&gt;"Oui"</formula>
    </cfRule>
  </conditionalFormatting>
  <pageMargins left="0.7" right="0.7" top="0.75" bottom="0.75" header="0" footer="0"/>
  <pageSetup paperSize="9" scale="39" orientation="portrait"/>
  <extLst>
    <ext xmlns:x14="http://schemas.microsoft.com/office/spreadsheetml/2009/9/main" uri="{CCE6A557-97BC-4b89-ADB6-D9C93CAAB3DF}">
      <x14:dataValidations xmlns:xm="http://schemas.microsoft.com/office/excel/2006/main" count="2">
        <x14:dataValidation type="list" allowBlank="1" showErrorMessage="1" xr:uid="{00000000-0002-0000-0400-000000000000}">
          <x14:formula1>
            <xm:f>Données!$B$2:$B$3</xm:f>
          </x14:formula1>
          <xm:sqref>B7:B18</xm:sqref>
        </x14:dataValidation>
        <x14:dataValidation type="list" allowBlank="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M1000"/>
  <sheetViews>
    <sheetView tabSelected="1" workbookViewId="0">
      <selection sqref="A1:K1"/>
    </sheetView>
  </sheetViews>
  <sheetFormatPr baseColWidth="10" defaultColWidth="12.625" defaultRowHeight="15" customHeight="1"/>
  <cols>
    <col min="1" max="1" width="35.625" customWidth="1"/>
    <col min="2" max="2" width="25.125" customWidth="1"/>
    <col min="3" max="3" width="16" customWidth="1"/>
    <col min="4" max="4" width="20.375" customWidth="1"/>
    <col min="5" max="26" width="9.375" customWidth="1"/>
  </cols>
  <sheetData>
    <row r="1" spans="1:11" ht="14.25" customHeight="1">
      <c r="A1" s="104" t="s">
        <v>179</v>
      </c>
      <c r="B1" s="105"/>
      <c r="C1" s="105"/>
      <c r="D1" s="105"/>
      <c r="E1" s="105"/>
      <c r="F1" s="105"/>
      <c r="G1" s="105"/>
      <c r="H1" s="105"/>
      <c r="I1" s="105"/>
      <c r="J1" s="105"/>
      <c r="K1" s="106"/>
    </row>
    <row r="2" spans="1:11" ht="14.25" customHeight="1">
      <c r="A2" s="4" t="s">
        <v>2</v>
      </c>
      <c r="B2" s="44"/>
      <c r="C2" s="148" t="s">
        <v>180</v>
      </c>
      <c r="D2" s="149"/>
      <c r="E2" s="149"/>
      <c r="F2" s="149"/>
      <c r="G2" s="149"/>
      <c r="H2" s="149"/>
      <c r="I2" s="149"/>
      <c r="J2" s="149"/>
      <c r="K2" s="150"/>
    </row>
    <row r="3" spans="1:11" ht="14.25" customHeight="1">
      <c r="A3" s="5" t="s">
        <v>3</v>
      </c>
      <c r="B3" s="7" t="str">
        <f>'2. IDENTIFICATION FORMATION'!B4</f>
        <v>EUR HEALTHY</v>
      </c>
      <c r="C3" s="135"/>
      <c r="D3" s="112"/>
      <c r="E3" s="112"/>
      <c r="F3" s="112"/>
      <c r="G3" s="112"/>
      <c r="H3" s="112"/>
      <c r="I3" s="112"/>
      <c r="J3" s="112"/>
      <c r="K3" s="113"/>
    </row>
    <row r="4" spans="1:11" ht="14.25" customHeight="1">
      <c r="A4" s="5" t="s">
        <v>181</v>
      </c>
      <c r="B4" s="7" t="str">
        <f>'2. IDENTIFICATION FORMATION'!B5</f>
        <v>SHS</v>
      </c>
      <c r="C4" s="135"/>
      <c r="D4" s="112"/>
      <c r="E4" s="112"/>
      <c r="F4" s="112"/>
      <c r="G4" s="112"/>
      <c r="H4" s="112"/>
      <c r="I4" s="112"/>
      <c r="J4" s="112"/>
      <c r="K4" s="113"/>
    </row>
    <row r="5" spans="1:11" ht="14.25" customHeight="1">
      <c r="A5" s="45" t="s">
        <v>182</v>
      </c>
      <c r="B5" s="46" t="s">
        <v>183</v>
      </c>
      <c r="C5" s="135"/>
      <c r="D5" s="112"/>
      <c r="E5" s="112"/>
      <c r="F5" s="112"/>
      <c r="G5" s="112"/>
      <c r="H5" s="112"/>
      <c r="I5" s="112"/>
      <c r="J5" s="112"/>
      <c r="K5" s="113"/>
    </row>
    <row r="6" spans="1:11" ht="14.25" customHeight="1">
      <c r="A6" s="45" t="s">
        <v>184</v>
      </c>
      <c r="B6" s="47" t="str">
        <f>'2. IDENTIFICATION FORMATION'!B10</f>
        <v>Bac+5</v>
      </c>
      <c r="C6" s="136"/>
      <c r="D6" s="116"/>
      <c r="E6" s="116"/>
      <c r="F6" s="116"/>
      <c r="G6" s="116"/>
      <c r="H6" s="116"/>
      <c r="I6" s="116"/>
      <c r="J6" s="116"/>
      <c r="K6" s="117"/>
    </row>
    <row r="7" spans="1:11" ht="14.25" customHeight="1">
      <c r="A7" s="104" t="s">
        <v>185</v>
      </c>
      <c r="B7" s="105"/>
      <c r="C7" s="105"/>
      <c r="D7" s="105"/>
      <c r="E7" s="105"/>
      <c r="F7" s="105"/>
      <c r="G7" s="105"/>
      <c r="H7" s="105"/>
      <c r="I7" s="105"/>
      <c r="J7" s="105"/>
      <c r="K7" s="106"/>
    </row>
    <row r="8" spans="1:11" ht="14.25" customHeight="1">
      <c r="A8" s="48" t="s">
        <v>186</v>
      </c>
      <c r="B8" s="49">
        <v>57</v>
      </c>
      <c r="C8" s="151" t="s">
        <v>187</v>
      </c>
      <c r="D8" s="146"/>
      <c r="E8" s="146"/>
      <c r="F8" s="146"/>
      <c r="G8" s="146"/>
      <c r="H8" s="146"/>
      <c r="I8" s="146"/>
      <c r="J8" s="146"/>
      <c r="K8" s="147"/>
    </row>
    <row r="9" spans="1:11" ht="14.25" customHeight="1">
      <c r="A9" s="5" t="s">
        <v>188</v>
      </c>
      <c r="B9" s="50">
        <v>200</v>
      </c>
      <c r="C9" s="152" t="s">
        <v>189</v>
      </c>
      <c r="D9" s="101"/>
      <c r="E9" s="101"/>
      <c r="F9" s="99"/>
      <c r="G9" s="153" t="s">
        <v>190</v>
      </c>
      <c r="H9" s="101"/>
      <c r="I9" s="101"/>
      <c r="J9" s="101"/>
      <c r="K9" s="103"/>
    </row>
    <row r="10" spans="1:11" ht="14.25" customHeight="1">
      <c r="A10" s="5" t="s">
        <v>191</v>
      </c>
      <c r="B10" s="50">
        <v>300</v>
      </c>
      <c r="C10" s="152" t="s">
        <v>189</v>
      </c>
      <c r="D10" s="101"/>
      <c r="E10" s="101"/>
      <c r="F10" s="99"/>
      <c r="G10" s="153" t="s">
        <v>192</v>
      </c>
      <c r="H10" s="101"/>
      <c r="I10" s="101"/>
      <c r="J10" s="101"/>
      <c r="K10" s="103"/>
    </row>
    <row r="11" spans="1:11" ht="14.25" customHeight="1">
      <c r="A11" s="5" t="s">
        <v>193</v>
      </c>
      <c r="B11" s="51"/>
      <c r="C11" s="152" t="s">
        <v>194</v>
      </c>
      <c r="D11" s="101"/>
      <c r="E11" s="101"/>
      <c r="F11" s="99"/>
      <c r="G11" s="153"/>
      <c r="H11" s="101"/>
      <c r="I11" s="101"/>
      <c r="J11" s="101"/>
      <c r="K11" s="103"/>
    </row>
    <row r="12" spans="1:11" ht="14.25" customHeight="1">
      <c r="A12" s="5" t="s">
        <v>195</v>
      </c>
      <c r="B12" s="51"/>
      <c r="C12" s="152" t="s">
        <v>194</v>
      </c>
      <c r="D12" s="101"/>
      <c r="E12" s="101"/>
      <c r="F12" s="99"/>
      <c r="G12" s="153"/>
      <c r="H12" s="101"/>
      <c r="I12" s="101"/>
      <c r="J12" s="101"/>
      <c r="K12" s="103"/>
    </row>
    <row r="13" spans="1:11" ht="14.25" customHeight="1">
      <c r="A13" s="5" t="s">
        <v>196</v>
      </c>
      <c r="B13" s="51"/>
      <c r="C13" s="154"/>
      <c r="D13" s="133"/>
      <c r="E13" s="133"/>
      <c r="F13" s="133"/>
      <c r="G13" s="133"/>
      <c r="H13" s="133"/>
      <c r="I13" s="133"/>
      <c r="J13" s="133"/>
      <c r="K13" s="134"/>
    </row>
    <row r="14" spans="1:11" ht="14.25" customHeight="1">
      <c r="A14" s="45" t="s">
        <v>197</v>
      </c>
      <c r="B14" s="52"/>
      <c r="C14" s="136"/>
      <c r="D14" s="116"/>
      <c r="E14" s="116"/>
      <c r="F14" s="116"/>
      <c r="G14" s="116"/>
      <c r="H14" s="116"/>
      <c r="I14" s="116"/>
      <c r="J14" s="116"/>
      <c r="K14" s="117"/>
    </row>
    <row r="15" spans="1:11" ht="14.25" customHeight="1">
      <c r="A15" s="104" t="s">
        <v>198</v>
      </c>
      <c r="B15" s="105"/>
      <c r="C15" s="105"/>
      <c r="D15" s="105"/>
      <c r="E15" s="105"/>
      <c r="F15" s="105"/>
      <c r="G15" s="105"/>
      <c r="H15" s="105"/>
      <c r="I15" s="105"/>
      <c r="J15" s="105"/>
      <c r="K15" s="106"/>
    </row>
    <row r="16" spans="1:11" ht="14.25" customHeight="1">
      <c r="A16" s="53"/>
      <c r="B16" s="54" t="s">
        <v>199</v>
      </c>
      <c r="C16" s="55" t="s">
        <v>200</v>
      </c>
      <c r="D16" s="53" t="s">
        <v>201</v>
      </c>
      <c r="E16" s="163"/>
      <c r="F16" s="129"/>
      <c r="G16" s="129"/>
      <c r="H16" s="129"/>
      <c r="I16" s="129"/>
      <c r="J16" s="129"/>
      <c r="K16" s="130"/>
    </row>
    <row r="17" spans="1:11" ht="14.25" customHeight="1">
      <c r="A17" s="5" t="s">
        <v>202</v>
      </c>
      <c r="B17" s="56">
        <v>26</v>
      </c>
      <c r="C17" s="57">
        <f t="shared" ref="C17:C20" si="0">B17*B9</f>
        <v>5200</v>
      </c>
      <c r="D17" s="58" t="s">
        <v>203</v>
      </c>
      <c r="E17" s="59"/>
      <c r="F17" s="98" t="s">
        <v>204</v>
      </c>
      <c r="G17" s="99"/>
      <c r="H17" s="153"/>
      <c r="I17" s="101"/>
      <c r="J17" s="101"/>
      <c r="K17" s="103"/>
    </row>
    <row r="18" spans="1:11" ht="14.25" customHeight="1">
      <c r="A18" s="5" t="s">
        <v>205</v>
      </c>
      <c r="B18" s="56">
        <v>26</v>
      </c>
      <c r="C18" s="57">
        <f t="shared" si="0"/>
        <v>7800</v>
      </c>
      <c r="D18" s="58" t="s">
        <v>206</v>
      </c>
      <c r="E18" s="59"/>
      <c r="F18" s="98" t="s">
        <v>207</v>
      </c>
      <c r="G18" s="99"/>
      <c r="H18" s="153"/>
      <c r="I18" s="101"/>
      <c r="J18" s="101"/>
      <c r="K18" s="103"/>
    </row>
    <row r="19" spans="1:11" ht="14.25" customHeight="1">
      <c r="A19" s="5" t="s">
        <v>208</v>
      </c>
      <c r="B19" s="60"/>
      <c r="C19" s="57">
        <f t="shared" si="0"/>
        <v>0</v>
      </c>
      <c r="D19" s="58" t="s">
        <v>209</v>
      </c>
      <c r="E19" s="59"/>
      <c r="F19" s="164"/>
      <c r="G19" s="101"/>
      <c r="H19" s="101"/>
      <c r="I19" s="101"/>
      <c r="J19" s="101"/>
      <c r="K19" s="103"/>
    </row>
    <row r="20" spans="1:11" ht="14.25" customHeight="1">
      <c r="A20" s="5" t="s">
        <v>210</v>
      </c>
      <c r="B20" s="60"/>
      <c r="C20" s="57">
        <f t="shared" si="0"/>
        <v>0</v>
      </c>
      <c r="D20" s="58" t="s">
        <v>211</v>
      </c>
      <c r="E20" s="59"/>
      <c r="F20" s="98" t="s">
        <v>204</v>
      </c>
      <c r="G20" s="99"/>
      <c r="H20" s="153"/>
      <c r="I20" s="101"/>
      <c r="J20" s="101"/>
      <c r="K20" s="103"/>
    </row>
    <row r="21" spans="1:11" ht="14.25" customHeight="1">
      <c r="A21" s="5" t="s">
        <v>212</v>
      </c>
      <c r="B21" s="60"/>
      <c r="C21" s="57"/>
      <c r="D21" s="61"/>
      <c r="E21" s="59"/>
      <c r="F21" s="153"/>
      <c r="G21" s="101"/>
      <c r="H21" s="101"/>
      <c r="I21" s="101"/>
      <c r="J21" s="101"/>
      <c r="K21" s="103"/>
    </row>
    <row r="22" spans="1:11" ht="14.25" customHeight="1">
      <c r="A22" s="5" t="s">
        <v>213</v>
      </c>
      <c r="B22" s="60"/>
      <c r="C22" s="57"/>
      <c r="D22" s="61"/>
      <c r="E22" s="59"/>
      <c r="F22" s="153"/>
      <c r="G22" s="101"/>
      <c r="H22" s="101"/>
      <c r="I22" s="101"/>
      <c r="J22" s="101"/>
      <c r="K22" s="103"/>
    </row>
    <row r="23" spans="1:11" ht="14.25" customHeight="1">
      <c r="A23" s="62" t="s">
        <v>214</v>
      </c>
      <c r="B23" s="63"/>
      <c r="C23" s="64">
        <f>SUM(C17:C22)</f>
        <v>13000</v>
      </c>
      <c r="D23" s="65" t="s">
        <v>215</v>
      </c>
      <c r="E23" s="66">
        <f>SUM(E17:E22)</f>
        <v>0</v>
      </c>
      <c r="F23" s="155"/>
      <c r="G23" s="156"/>
      <c r="H23" s="156"/>
      <c r="I23" s="156"/>
      <c r="J23" s="156"/>
      <c r="K23" s="157"/>
    </row>
    <row r="24" spans="1:11" ht="14.25" customHeight="1">
      <c r="A24" s="67" t="s">
        <v>216</v>
      </c>
      <c r="B24" s="68" t="s">
        <v>217</v>
      </c>
      <c r="C24" s="158" t="s">
        <v>218</v>
      </c>
      <c r="D24" s="68" t="s">
        <v>219</v>
      </c>
      <c r="E24" s="68"/>
      <c r="F24" s="68"/>
      <c r="G24" s="68"/>
      <c r="H24" s="68"/>
      <c r="I24" s="68"/>
      <c r="J24" s="68"/>
      <c r="K24" s="69"/>
    </row>
    <row r="25" spans="1:11" ht="14.25" customHeight="1">
      <c r="A25" s="70" t="s">
        <v>220</v>
      </c>
      <c r="B25" s="71">
        <f>B26+B27</f>
        <v>0</v>
      </c>
      <c r="C25" s="159"/>
      <c r="D25" s="72">
        <f>D26+D27100</f>
        <v>0</v>
      </c>
      <c r="E25" s="160" t="s">
        <v>221</v>
      </c>
      <c r="F25" s="133"/>
      <c r="G25" s="133"/>
      <c r="H25" s="133"/>
      <c r="I25" s="133"/>
      <c r="J25" s="133"/>
      <c r="K25" s="134"/>
    </row>
    <row r="26" spans="1:11" ht="14.25" customHeight="1">
      <c r="A26" s="35" t="s">
        <v>222</v>
      </c>
      <c r="B26" s="73"/>
      <c r="C26" s="74"/>
      <c r="D26" s="75">
        <f>B26*C26*42.96</f>
        <v>0</v>
      </c>
      <c r="E26" s="135"/>
      <c r="F26" s="112"/>
      <c r="G26" s="112"/>
      <c r="H26" s="112"/>
      <c r="I26" s="112"/>
      <c r="J26" s="112"/>
      <c r="K26" s="113"/>
    </row>
    <row r="27" spans="1:11" ht="14.25" customHeight="1">
      <c r="A27" s="35" t="s">
        <v>223</v>
      </c>
      <c r="B27" s="73"/>
      <c r="C27" s="74"/>
      <c r="D27" s="75">
        <f>B27*C27*57.27</f>
        <v>0</v>
      </c>
      <c r="E27" s="135"/>
      <c r="F27" s="112"/>
      <c r="G27" s="112"/>
      <c r="H27" s="112"/>
      <c r="I27" s="112"/>
      <c r="J27" s="112"/>
      <c r="K27" s="113"/>
    </row>
    <row r="28" spans="1:11" ht="14.25" customHeight="1">
      <c r="A28" s="70" t="s">
        <v>224</v>
      </c>
      <c r="B28" s="68" t="s">
        <v>217</v>
      </c>
      <c r="C28" s="76" t="s">
        <v>225</v>
      </c>
      <c r="D28" s="72">
        <f>SUM(D29:D31)</f>
        <v>0</v>
      </c>
      <c r="E28" s="135"/>
      <c r="F28" s="112"/>
      <c r="G28" s="112"/>
      <c r="H28" s="112"/>
      <c r="I28" s="112"/>
      <c r="J28" s="112"/>
      <c r="K28" s="113"/>
    </row>
    <row r="29" spans="1:11" ht="14.25" customHeight="1">
      <c r="A29" s="77" t="s">
        <v>226</v>
      </c>
      <c r="B29" s="73"/>
      <c r="C29" s="74"/>
      <c r="D29" s="75">
        <f t="shared" ref="D29:D31" si="1">B29*C29*42.96</f>
        <v>0</v>
      </c>
      <c r="E29" s="135"/>
      <c r="F29" s="112"/>
      <c r="G29" s="112"/>
      <c r="H29" s="112"/>
      <c r="I29" s="112"/>
      <c r="J29" s="112"/>
      <c r="K29" s="113"/>
    </row>
    <row r="30" spans="1:11" ht="14.25" customHeight="1">
      <c r="A30" s="78" t="s">
        <v>227</v>
      </c>
      <c r="B30" s="73"/>
      <c r="C30" s="74"/>
      <c r="D30" s="75">
        <f t="shared" si="1"/>
        <v>0</v>
      </c>
      <c r="E30" s="135"/>
      <c r="F30" s="112"/>
      <c r="G30" s="112"/>
      <c r="H30" s="112"/>
      <c r="I30" s="112"/>
      <c r="J30" s="112"/>
      <c r="K30" s="113"/>
    </row>
    <row r="31" spans="1:11" ht="14.25" customHeight="1">
      <c r="A31" s="35" t="s">
        <v>228</v>
      </c>
      <c r="B31" s="73"/>
      <c r="C31" s="74"/>
      <c r="D31" s="75">
        <f t="shared" si="1"/>
        <v>0</v>
      </c>
      <c r="E31" s="135"/>
      <c r="F31" s="112"/>
      <c r="G31" s="112"/>
      <c r="H31" s="112"/>
      <c r="I31" s="112"/>
      <c r="J31" s="112"/>
      <c r="K31" s="113"/>
    </row>
    <row r="32" spans="1:11" ht="14.25" customHeight="1">
      <c r="A32" s="70" t="s">
        <v>229</v>
      </c>
      <c r="B32" s="68" t="s">
        <v>230</v>
      </c>
      <c r="C32" s="76" t="s">
        <v>225</v>
      </c>
      <c r="D32" s="72">
        <f>SUM(D33:D35)</f>
        <v>0</v>
      </c>
      <c r="E32" s="135"/>
      <c r="F32" s="112"/>
      <c r="G32" s="112"/>
      <c r="H32" s="112"/>
      <c r="I32" s="112"/>
      <c r="J32" s="112"/>
      <c r="K32" s="113"/>
    </row>
    <row r="33" spans="1:13" ht="14.25" customHeight="1">
      <c r="A33" s="79" t="s">
        <v>231</v>
      </c>
      <c r="B33" s="73"/>
      <c r="C33" s="74"/>
      <c r="D33" s="75">
        <f>B33*C33*60000</f>
        <v>0</v>
      </c>
      <c r="E33" s="135"/>
      <c r="F33" s="112"/>
      <c r="G33" s="112"/>
      <c r="H33" s="112"/>
      <c r="I33" s="112"/>
      <c r="J33" s="112"/>
      <c r="K33" s="113"/>
    </row>
    <row r="34" spans="1:13" ht="14.25" customHeight="1">
      <c r="A34" s="79" t="s">
        <v>232</v>
      </c>
      <c r="B34" s="73"/>
      <c r="C34" s="74"/>
      <c r="D34" s="75">
        <f t="shared" ref="D34:D36" si="2">B34*C34*40000</f>
        <v>0</v>
      </c>
      <c r="E34" s="135"/>
      <c r="F34" s="112"/>
      <c r="G34" s="112"/>
      <c r="H34" s="112"/>
      <c r="I34" s="112"/>
      <c r="J34" s="112"/>
      <c r="K34" s="113"/>
    </row>
    <row r="35" spans="1:13" ht="14.25" customHeight="1">
      <c r="A35" s="79" t="s">
        <v>233</v>
      </c>
      <c r="B35" s="73"/>
      <c r="C35" s="74"/>
      <c r="D35" s="75">
        <f t="shared" si="2"/>
        <v>0</v>
      </c>
      <c r="E35" s="135"/>
      <c r="F35" s="112"/>
      <c r="G35" s="112"/>
      <c r="H35" s="112"/>
      <c r="I35" s="112"/>
      <c r="J35" s="112"/>
      <c r="K35" s="113"/>
    </row>
    <row r="36" spans="1:13" ht="17.25" customHeight="1">
      <c r="A36" s="80" t="s">
        <v>234</v>
      </c>
      <c r="B36" s="81"/>
      <c r="C36" s="82"/>
      <c r="D36" s="83">
        <f t="shared" si="2"/>
        <v>0</v>
      </c>
      <c r="E36" s="135"/>
      <c r="F36" s="112"/>
      <c r="G36" s="112"/>
      <c r="H36" s="112"/>
      <c r="I36" s="112"/>
      <c r="J36" s="112"/>
      <c r="K36" s="113"/>
    </row>
    <row r="37" spans="1:13" ht="14.25" customHeight="1">
      <c r="A37" s="70" t="s">
        <v>235</v>
      </c>
      <c r="B37" s="68" t="s">
        <v>236</v>
      </c>
      <c r="C37" s="76" t="s">
        <v>225</v>
      </c>
      <c r="D37" s="84">
        <f>SUM(D38:D41)</f>
        <v>0</v>
      </c>
      <c r="E37" s="135"/>
      <c r="F37" s="112"/>
      <c r="G37" s="112"/>
      <c r="H37" s="112"/>
      <c r="I37" s="112"/>
      <c r="J37" s="112"/>
      <c r="K37" s="113"/>
    </row>
    <row r="38" spans="1:13" ht="14.25" customHeight="1">
      <c r="A38" s="79" t="s">
        <v>237</v>
      </c>
      <c r="B38" s="73"/>
      <c r="C38" s="74"/>
      <c r="D38" s="84">
        <f t="shared" ref="D38:D41" si="3">B38*C38</f>
        <v>0</v>
      </c>
      <c r="E38" s="135"/>
      <c r="F38" s="112"/>
      <c r="G38" s="112"/>
      <c r="H38" s="112"/>
      <c r="I38" s="112"/>
      <c r="J38" s="112"/>
      <c r="K38" s="113"/>
    </row>
    <row r="39" spans="1:13" ht="14.25" customHeight="1">
      <c r="A39" s="79" t="s">
        <v>238</v>
      </c>
      <c r="B39" s="60"/>
      <c r="C39" s="74"/>
      <c r="D39" s="84">
        <f t="shared" si="3"/>
        <v>0</v>
      </c>
      <c r="E39" s="135"/>
      <c r="F39" s="112"/>
      <c r="G39" s="112"/>
      <c r="H39" s="112"/>
      <c r="I39" s="112"/>
      <c r="J39" s="112"/>
      <c r="K39" s="113"/>
    </row>
    <row r="40" spans="1:13" ht="14.25" customHeight="1">
      <c r="A40" s="35" t="s">
        <v>239</v>
      </c>
      <c r="B40" s="60"/>
      <c r="C40" s="74"/>
      <c r="D40" s="84">
        <f t="shared" si="3"/>
        <v>0</v>
      </c>
      <c r="E40" s="135"/>
      <c r="F40" s="112"/>
      <c r="G40" s="112"/>
      <c r="H40" s="112"/>
      <c r="I40" s="112"/>
      <c r="J40" s="112"/>
      <c r="K40" s="113"/>
    </row>
    <row r="41" spans="1:13" ht="14.25" customHeight="1">
      <c r="A41" s="42" t="s">
        <v>240</v>
      </c>
      <c r="B41" s="85"/>
      <c r="C41" s="86"/>
      <c r="D41" s="87">
        <f t="shared" si="3"/>
        <v>0</v>
      </c>
      <c r="E41" s="136"/>
      <c r="F41" s="116"/>
      <c r="G41" s="116"/>
      <c r="H41" s="116"/>
      <c r="I41" s="116"/>
      <c r="J41" s="116"/>
      <c r="K41" s="117"/>
    </row>
    <row r="42" spans="1:13" ht="14.25" customHeight="1"/>
    <row r="43" spans="1:13" ht="14.25" customHeight="1">
      <c r="B43" s="88" t="s">
        <v>241</v>
      </c>
      <c r="C43" s="89">
        <f>C23+E23</f>
        <v>13000</v>
      </c>
    </row>
    <row r="44" spans="1:13" ht="14.25" customHeight="1">
      <c r="B44" s="90" t="s">
        <v>242</v>
      </c>
      <c r="C44" s="91">
        <f>D25+D28+D32+D37</f>
        <v>0</v>
      </c>
      <c r="D44" s="161" t="s">
        <v>243</v>
      </c>
      <c r="E44" s="112"/>
      <c r="F44" s="112"/>
      <c r="G44" s="112"/>
      <c r="H44" s="112"/>
      <c r="I44" s="112"/>
      <c r="J44" s="112"/>
      <c r="K44" s="112"/>
      <c r="L44" s="112"/>
      <c r="M44" s="112"/>
    </row>
    <row r="45" spans="1:13" ht="14.25" customHeight="1">
      <c r="B45" s="92" t="s">
        <v>244</v>
      </c>
      <c r="C45" s="93">
        <f>C43-C44</f>
        <v>13000</v>
      </c>
      <c r="D45" s="162" t="str">
        <f>IF(C45&gt;=0,"La formation est autofinancée","La formation n'est pas autofinancée")</f>
        <v>La formation est autofinancée</v>
      </c>
      <c r="E45" s="105"/>
      <c r="F45" s="106"/>
    </row>
    <row r="46" spans="1:13" ht="14.25" customHeight="1"/>
    <row r="47" spans="1:13" ht="14.25" customHeight="1"/>
    <row r="48" spans="1:13"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9">
    <mergeCell ref="F23:K23"/>
    <mergeCell ref="C24:C25"/>
    <mergeCell ref="E25:K41"/>
    <mergeCell ref="D44:M44"/>
    <mergeCell ref="D45:F45"/>
    <mergeCell ref="C13:K14"/>
    <mergeCell ref="A15:K15"/>
    <mergeCell ref="H20:K20"/>
    <mergeCell ref="F21:K21"/>
    <mergeCell ref="F22:K22"/>
    <mergeCell ref="E16:K16"/>
    <mergeCell ref="F17:G17"/>
    <mergeCell ref="H17:K17"/>
    <mergeCell ref="F18:G18"/>
    <mergeCell ref="H18:K18"/>
    <mergeCell ref="F19:K19"/>
    <mergeCell ref="F20:G20"/>
    <mergeCell ref="G10:K10"/>
    <mergeCell ref="C10:F10"/>
    <mergeCell ref="C11:F11"/>
    <mergeCell ref="G11:K11"/>
    <mergeCell ref="C12:F12"/>
    <mergeCell ref="G12:K12"/>
    <mergeCell ref="A1:K1"/>
    <mergeCell ref="C2:K6"/>
    <mergeCell ref="A7:K7"/>
    <mergeCell ref="C8:K8"/>
    <mergeCell ref="C9:F9"/>
    <mergeCell ref="G9:K9"/>
  </mergeCells>
  <conditionalFormatting sqref="C45">
    <cfRule type="cellIs" dxfId="3" priority="1" operator="greaterThanOrEqual">
      <formula>0</formula>
    </cfRule>
  </conditionalFormatting>
  <conditionalFormatting sqref="C45">
    <cfRule type="cellIs" dxfId="2" priority="2" operator="lessThan">
      <formula>0</formula>
    </cfRule>
  </conditionalFormatting>
  <conditionalFormatting sqref="D45">
    <cfRule type="expression" dxfId="1" priority="3">
      <formula>$C$45&gt;=0</formula>
    </cfRule>
  </conditionalFormatting>
  <conditionalFormatting sqref="D45">
    <cfRule type="expression" dxfId="0" priority="4">
      <formula>$C$45&lt;0</formula>
    </cfRule>
  </conditionalFormatting>
  <pageMargins left="0.7" right="0.7" top="0.75" bottom="0.75" header="0" footer="0"/>
  <pageSetup paperSize="9" scale="46"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000"/>
  <sheetViews>
    <sheetView workbookViewId="0"/>
  </sheetViews>
  <sheetFormatPr baseColWidth="10" defaultColWidth="12.625" defaultRowHeight="15" customHeight="1"/>
  <cols>
    <col min="1" max="6" width="9.375" customWidth="1"/>
    <col min="7" max="7" width="58.125" customWidth="1"/>
    <col min="8" max="10" width="9.375" customWidth="1"/>
    <col min="11" max="11" width="16" customWidth="1"/>
    <col min="12" max="26" width="9.375" customWidth="1"/>
  </cols>
  <sheetData>
    <row r="1" spans="1:12" ht="14.25" customHeight="1">
      <c r="A1" s="94" t="s">
        <v>245</v>
      </c>
      <c r="D1" s="94" t="s">
        <v>246</v>
      </c>
      <c r="F1" s="94" t="s">
        <v>247</v>
      </c>
      <c r="G1" s="94" t="s">
        <v>248</v>
      </c>
      <c r="H1" s="94" t="s">
        <v>249</v>
      </c>
      <c r="I1" s="94" t="s">
        <v>250</v>
      </c>
      <c r="J1" s="94" t="s">
        <v>251</v>
      </c>
      <c r="K1" s="94" t="s">
        <v>252</v>
      </c>
      <c r="L1" s="94" t="s">
        <v>253</v>
      </c>
    </row>
    <row r="2" spans="1:12" ht="14.25" customHeight="1">
      <c r="A2" s="94" t="s">
        <v>254</v>
      </c>
      <c r="B2" s="94" t="s">
        <v>33</v>
      </c>
      <c r="C2" s="94" t="s">
        <v>165</v>
      </c>
      <c r="D2" s="94" t="s">
        <v>255</v>
      </c>
      <c r="E2" s="94" t="s">
        <v>256</v>
      </c>
      <c r="F2" s="94" t="s">
        <v>257</v>
      </c>
      <c r="G2" s="94" t="s">
        <v>258</v>
      </c>
      <c r="H2" s="94" t="s">
        <v>259</v>
      </c>
      <c r="I2" s="94" t="s">
        <v>260</v>
      </c>
      <c r="J2" s="94" t="s">
        <v>261</v>
      </c>
      <c r="K2" s="94" t="s">
        <v>30</v>
      </c>
      <c r="L2" s="94" t="s">
        <v>262</v>
      </c>
    </row>
    <row r="3" spans="1:12" ht="14.25" customHeight="1">
      <c r="A3" s="94" t="s">
        <v>12</v>
      </c>
      <c r="B3" s="94" t="s">
        <v>153</v>
      </c>
      <c r="C3" s="94" t="s">
        <v>162</v>
      </c>
      <c r="D3" s="94" t="s">
        <v>263</v>
      </c>
      <c r="E3" s="94" t="s">
        <v>264</v>
      </c>
      <c r="F3" s="94" t="s">
        <v>265</v>
      </c>
      <c r="G3" s="94" t="s">
        <v>266</v>
      </c>
      <c r="H3" s="94" t="s">
        <v>267</v>
      </c>
      <c r="I3" s="94" t="s">
        <v>268</v>
      </c>
      <c r="J3" s="94" t="s">
        <v>269</v>
      </c>
      <c r="K3" s="94" t="s">
        <v>270</v>
      </c>
      <c r="L3" s="94" t="s">
        <v>271</v>
      </c>
    </row>
    <row r="4" spans="1:12" ht="14.25" customHeight="1">
      <c r="A4" s="94" t="s">
        <v>272</v>
      </c>
      <c r="D4" s="94" t="s">
        <v>273</v>
      </c>
      <c r="E4" s="94" t="s">
        <v>274</v>
      </c>
      <c r="F4" s="94" t="s">
        <v>275</v>
      </c>
      <c r="G4" s="94" t="s">
        <v>276</v>
      </c>
      <c r="H4" s="94" t="s">
        <v>277</v>
      </c>
      <c r="I4" s="94" t="s">
        <v>278</v>
      </c>
      <c r="J4" s="94" t="s">
        <v>279</v>
      </c>
      <c r="K4" s="94" t="s">
        <v>280</v>
      </c>
    </row>
    <row r="5" spans="1:12" ht="14.25" customHeight="1">
      <c r="A5" s="94" t="s">
        <v>281</v>
      </c>
      <c r="B5" s="94" t="s">
        <v>37</v>
      </c>
      <c r="D5" s="94" t="s">
        <v>4</v>
      </c>
      <c r="E5" s="94" t="s">
        <v>282</v>
      </c>
      <c r="F5" s="94" t="s">
        <v>14</v>
      </c>
      <c r="G5" s="94" t="s">
        <v>283</v>
      </c>
      <c r="H5" s="94" t="s">
        <v>284</v>
      </c>
      <c r="J5" s="94" t="s">
        <v>18</v>
      </c>
    </row>
    <row r="6" spans="1:12" ht="14.25" customHeight="1">
      <c r="B6" s="94" t="s">
        <v>285</v>
      </c>
      <c r="D6" s="94" t="s">
        <v>286</v>
      </c>
      <c r="E6" s="94" t="s">
        <v>6</v>
      </c>
      <c r="F6" s="94" t="s">
        <v>287</v>
      </c>
      <c r="G6" s="94" t="s">
        <v>288</v>
      </c>
      <c r="J6" s="94" t="s">
        <v>289</v>
      </c>
    </row>
    <row r="7" spans="1:12" ht="14.25" customHeight="1">
      <c r="D7" s="94" t="s">
        <v>290</v>
      </c>
      <c r="E7" s="94" t="s">
        <v>291</v>
      </c>
      <c r="F7" s="94" t="s">
        <v>16</v>
      </c>
      <c r="G7" s="94" t="s">
        <v>292</v>
      </c>
      <c r="J7" s="94" t="s">
        <v>293</v>
      </c>
    </row>
    <row r="8" spans="1:12" ht="14.25" customHeight="1">
      <c r="D8" s="94" t="s">
        <v>294</v>
      </c>
      <c r="E8" s="94" t="s">
        <v>295</v>
      </c>
      <c r="F8" s="94" t="s">
        <v>296</v>
      </c>
      <c r="G8" s="94" t="s">
        <v>297</v>
      </c>
    </row>
    <row r="9" spans="1:12" ht="14.25" customHeight="1">
      <c r="D9" s="94" t="s">
        <v>298</v>
      </c>
      <c r="G9" s="94" t="s">
        <v>299</v>
      </c>
    </row>
    <row r="10" spans="1:12" ht="14.25" customHeight="1">
      <c r="D10" s="94" t="s">
        <v>300</v>
      </c>
      <c r="G10" s="94" t="s">
        <v>301</v>
      </c>
    </row>
    <row r="11" spans="1:12" ht="14.25" customHeight="1">
      <c r="D11" s="94" t="s">
        <v>302</v>
      </c>
      <c r="G11" s="94" t="s">
        <v>303</v>
      </c>
    </row>
    <row r="12" spans="1:12" ht="14.25" customHeight="1">
      <c r="D12" s="94" t="s">
        <v>304</v>
      </c>
      <c r="G12" s="94" t="s">
        <v>305</v>
      </c>
    </row>
    <row r="13" spans="1:12" ht="14.25" customHeight="1">
      <c r="D13" s="94" t="s">
        <v>306</v>
      </c>
      <c r="G13" s="94" t="s">
        <v>307</v>
      </c>
    </row>
    <row r="14" spans="1:12" ht="14.25" customHeight="1">
      <c r="D14" s="94" t="s">
        <v>308</v>
      </c>
      <c r="G14" s="94" t="s">
        <v>309</v>
      </c>
    </row>
    <row r="15" spans="1:12" ht="14.25" customHeight="1">
      <c r="D15" s="94" t="s">
        <v>310</v>
      </c>
      <c r="G15" s="94" t="s">
        <v>311</v>
      </c>
    </row>
    <row r="16" spans="1:12" ht="14.25" customHeight="1">
      <c r="D16" s="94" t="s">
        <v>312</v>
      </c>
      <c r="G16" s="94" t="s">
        <v>313</v>
      </c>
    </row>
    <row r="17" spans="4:7" ht="14.25" customHeight="1">
      <c r="D17" s="94" t="s">
        <v>314</v>
      </c>
      <c r="G17" s="94" t="s">
        <v>315</v>
      </c>
    </row>
    <row r="18" spans="4:7" ht="14.25" customHeight="1">
      <c r="D18" s="94" t="s">
        <v>316</v>
      </c>
      <c r="G18" s="94" t="s">
        <v>317</v>
      </c>
    </row>
    <row r="19" spans="4:7" ht="14.25" customHeight="1">
      <c r="D19" s="94" t="s">
        <v>318</v>
      </c>
      <c r="G19" s="94" t="s">
        <v>319</v>
      </c>
    </row>
    <row r="20" spans="4:7" ht="14.25" customHeight="1">
      <c r="G20" s="94" t="s">
        <v>320</v>
      </c>
    </row>
    <row r="21" spans="4:7" ht="14.25" customHeight="1">
      <c r="G21" s="94" t="s">
        <v>321</v>
      </c>
    </row>
    <row r="22" spans="4:7" ht="14.25" customHeight="1">
      <c r="G22" s="94" t="s">
        <v>322</v>
      </c>
    </row>
    <row r="23" spans="4:7" ht="14.25" customHeight="1">
      <c r="G23" s="94" t="s">
        <v>323</v>
      </c>
    </row>
    <row r="24" spans="4:7" ht="14.25" customHeight="1">
      <c r="G24" s="94" t="s">
        <v>324</v>
      </c>
    </row>
    <row r="25" spans="4:7" ht="14.25" customHeight="1">
      <c r="G25" s="94" t="s">
        <v>325</v>
      </c>
    </row>
    <row r="26" spans="4:7" ht="14.25" customHeight="1">
      <c r="G26" s="94" t="s">
        <v>326</v>
      </c>
    </row>
    <row r="27" spans="4:7" ht="14.25" customHeight="1">
      <c r="G27" s="94" t="s">
        <v>327</v>
      </c>
    </row>
    <row r="28" spans="4:7" ht="14.25" customHeight="1">
      <c r="G28" s="94" t="s">
        <v>328</v>
      </c>
    </row>
    <row r="29" spans="4:7" ht="14.25" customHeight="1">
      <c r="G29" s="94" t="s">
        <v>329</v>
      </c>
    </row>
    <row r="30" spans="4:7" ht="14.25" customHeight="1">
      <c r="G30" s="94" t="s">
        <v>330</v>
      </c>
    </row>
    <row r="31" spans="4:7" ht="14.25" customHeight="1">
      <c r="G31" s="94" t="s">
        <v>331</v>
      </c>
    </row>
    <row r="32" spans="4:7" ht="14.25" customHeight="1">
      <c r="G32" s="94" t="s">
        <v>9</v>
      </c>
    </row>
    <row r="33" spans="7:7" ht="14.25" customHeight="1">
      <c r="G33" s="94" t="s">
        <v>332</v>
      </c>
    </row>
    <row r="34" spans="7:7" ht="14.25" customHeight="1">
      <c r="G34" s="94" t="s">
        <v>333</v>
      </c>
    </row>
    <row r="35" spans="7:7" ht="14.25" customHeight="1">
      <c r="G35" s="94" t="s">
        <v>334</v>
      </c>
    </row>
    <row r="36" spans="7:7" ht="14.25" customHeight="1">
      <c r="G36" s="94" t="s">
        <v>335</v>
      </c>
    </row>
    <row r="37" spans="7:7" ht="14.25" customHeight="1">
      <c r="G37" s="94" t="s">
        <v>336</v>
      </c>
    </row>
    <row r="38" spans="7:7" ht="14.25" customHeight="1">
      <c r="G38" s="94" t="s">
        <v>337</v>
      </c>
    </row>
    <row r="39" spans="7:7" ht="14.25" customHeight="1">
      <c r="G39" s="94" t="s">
        <v>338</v>
      </c>
    </row>
    <row r="40" spans="7:7" ht="14.25" customHeight="1">
      <c r="G40" s="94" t="s">
        <v>339</v>
      </c>
    </row>
    <row r="41" spans="7:7" ht="14.25" customHeight="1">
      <c r="G41" s="94" t="s">
        <v>340</v>
      </c>
    </row>
    <row r="42" spans="7:7" ht="14.25" customHeight="1">
      <c r="G42" s="94" t="s">
        <v>341</v>
      </c>
    </row>
    <row r="43" spans="7:7" ht="14.25" customHeight="1">
      <c r="G43" s="94" t="s">
        <v>342</v>
      </c>
    </row>
    <row r="44" spans="7:7" ht="14.25" customHeight="1">
      <c r="G44" s="94" t="s">
        <v>343</v>
      </c>
    </row>
    <row r="45" spans="7:7" ht="14.25" customHeight="1">
      <c r="G45" s="94" t="s">
        <v>344</v>
      </c>
    </row>
    <row r="46" spans="7:7" ht="14.25" customHeight="1">
      <c r="G46" s="94" t="s">
        <v>345</v>
      </c>
    </row>
    <row r="47" spans="7:7" ht="14.25" customHeight="1">
      <c r="G47" s="94" t="s">
        <v>346</v>
      </c>
    </row>
    <row r="48" spans="7:7" ht="14.25" customHeight="1">
      <c r="G48" s="94" t="s">
        <v>347</v>
      </c>
    </row>
    <row r="49" spans="7:7" ht="14.25" customHeight="1">
      <c r="G49" s="94" t="s">
        <v>348</v>
      </c>
    </row>
    <row r="50" spans="7:7" ht="14.25" customHeight="1">
      <c r="G50" s="94" t="s">
        <v>349</v>
      </c>
    </row>
    <row r="51" spans="7:7" ht="14.25" customHeight="1">
      <c r="G51" s="94" t="s">
        <v>350</v>
      </c>
    </row>
    <row r="52" spans="7:7" ht="14.25" customHeight="1">
      <c r="G52" s="94" t="s">
        <v>351</v>
      </c>
    </row>
    <row r="53" spans="7:7" ht="14.25" customHeight="1">
      <c r="G53" s="94" t="s">
        <v>352</v>
      </c>
    </row>
    <row r="54" spans="7:7" ht="14.25" customHeight="1"/>
    <row r="55" spans="7:7" ht="14.25" customHeight="1"/>
    <row r="56" spans="7:7" ht="14.25" customHeight="1"/>
    <row r="57" spans="7:7" ht="14.25" customHeight="1"/>
    <row r="58" spans="7:7" ht="14.25" customHeight="1"/>
    <row r="59" spans="7:7" ht="14.25" customHeight="1"/>
    <row r="60" spans="7:7" ht="14.25" customHeight="1"/>
    <row r="61" spans="7:7" ht="14.25" customHeight="1"/>
    <row r="62" spans="7:7" ht="14.25" customHeight="1"/>
    <row r="63" spans="7:7" ht="14.25" customHeight="1"/>
    <row r="64" spans="7:7"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1. NOTE</vt:lpstr>
      <vt:lpstr>2. IDENTIFICATION FORMATION</vt:lpstr>
      <vt:lpstr>3. PRESENTATION FORMATION</vt:lpstr>
      <vt:lpstr>4. EQUIPE PEDAGOGIQUE</vt:lpstr>
      <vt:lpstr>5. SELECTION</vt:lpstr>
      <vt:lpstr>6. SOUTENABILITE</vt:lpstr>
      <vt:lpstr>Données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Dahbia ZIANI</dc:creator>
  <cp:lastModifiedBy>Dahbia ZIANI</cp:lastModifiedBy>
  <dcterms:created xsi:type="dcterms:W3CDTF">2015-06-05T18:19:34Z</dcterms:created>
  <dcterms:modified xsi:type="dcterms:W3CDTF">2021-10-20T14:30:25Z</dcterms:modified>
</cp:coreProperties>
</file>